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3 квартал\3 квартал\"/>
    </mc:Choice>
  </mc:AlternateContent>
  <bookViews>
    <workbookView xWindow="0" yWindow="0" windowWidth="25665" windowHeight="10410" tabRatio="202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Ф17!$A$1:$BC$53</definedName>
    <definedName name="Print_Area_0_0" localSheetId="0">Ф17!$A$1:$BC$53</definedName>
    <definedName name="Print_Area_0_0_0" localSheetId="0">Ф17!$A$1:$BC$53</definedName>
    <definedName name="Print_Area_0_0_0_0" localSheetId="0">Ф17!$A$1:$BC$53</definedName>
    <definedName name="Print_Area_0_0_0_0_0" localSheetId="0">Ф17!$A$1:$BC$53</definedName>
    <definedName name="Print_Area_0_0_0_0_0_0" localSheetId="0">Ф17!$A$1:$BC$53</definedName>
    <definedName name="Print_Area_0_0_0_0_0_0_0" localSheetId="0">Ф17!$A$1:$BC$53</definedName>
    <definedName name="Print_Area_0_0_0_0_0_0_0_0" localSheetId="0">Ф17!$A$1:$BC$53</definedName>
    <definedName name="Print_Area_0_0_0_0_0_0_0_0_0" localSheetId="0">Ф17!$A$1:$BC$53</definedName>
    <definedName name="Print_Area_0_0_0_0_0_0_0_0_0_0" localSheetId="0">Ф17!$A$1:$BC$53</definedName>
    <definedName name="Print_Area_0_0_0_0_0_0_0_0_0_0_0" localSheetId="0">Ф17!$A$1:$BC$53</definedName>
    <definedName name="_xlnm.Print_Area" localSheetId="0">Ф17!$A$1:$BF$105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T34" i="1" l="1"/>
  <c r="AT35" i="1"/>
  <c r="AT36" i="1"/>
  <c r="AT37" i="1"/>
  <c r="H34" i="1" l="1"/>
  <c r="E34" i="1" s="1"/>
  <c r="H37" i="1"/>
  <c r="E37" i="1" s="1"/>
  <c r="H39" i="1"/>
  <c r="E39" i="1" s="1"/>
  <c r="H40" i="1"/>
  <c r="E40" i="1" s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7" i="1"/>
  <c r="Y36" i="1"/>
  <c r="Y35" i="1"/>
  <c r="Y34" i="1"/>
  <c r="Y30" i="1"/>
  <c r="Y29" i="1"/>
  <c r="Y28" i="1"/>
  <c r="Y27" i="1"/>
  <c r="Y26" i="1"/>
  <c r="Y25" i="1"/>
  <c r="Y24" i="1"/>
  <c r="Y23" i="1"/>
  <c r="Y22" i="1"/>
  <c r="Y20" i="1"/>
  <c r="AY36" i="1" l="1"/>
  <c r="AO36" i="1"/>
  <c r="AJ36" i="1"/>
  <c r="AI36" i="1"/>
  <c r="AH36" i="1"/>
  <c r="AE36" i="1" s="1"/>
  <c r="AD36" i="1" s="1"/>
  <c r="AG36" i="1"/>
  <c r="AF36" i="1"/>
  <c r="I36" i="1"/>
  <c r="H36" i="1"/>
  <c r="E36" i="1" s="1"/>
  <c r="D36" i="1" s="1"/>
  <c r="G36" i="1"/>
  <c r="F36" i="1"/>
  <c r="AB77" i="1"/>
  <c r="H77" i="1"/>
  <c r="E77" i="1"/>
  <c r="AY81" i="1"/>
  <c r="AT81" i="1"/>
  <c r="AO81" i="1"/>
  <c r="AJ81" i="1"/>
  <c r="AI81" i="1"/>
  <c r="AH81" i="1"/>
  <c r="AG81" i="1"/>
  <c r="AF81" i="1"/>
  <c r="I81" i="1"/>
  <c r="H81" i="1"/>
  <c r="G81" i="1"/>
  <c r="E81" i="1" s="1"/>
  <c r="D81" i="1" s="1"/>
  <c r="F81" i="1"/>
  <c r="AE81" i="1" l="1"/>
  <c r="AD81" i="1" s="1"/>
  <c r="AN59" i="1"/>
  <c r="AP59" i="1"/>
  <c r="AQ59" i="1"/>
  <c r="AR59" i="1"/>
  <c r="AS59" i="1"/>
  <c r="AU59" i="1"/>
  <c r="AV59" i="1"/>
  <c r="AW59" i="1"/>
  <c r="AX59" i="1"/>
  <c r="AZ59" i="1"/>
  <c r="BA59" i="1"/>
  <c r="BB59" i="1"/>
  <c r="BC59" i="1"/>
  <c r="AN62" i="1"/>
  <c r="AP62" i="1"/>
  <c r="AQ62" i="1"/>
  <c r="AR62" i="1"/>
  <c r="AS62" i="1"/>
  <c r="AT62" i="1"/>
  <c r="AU62" i="1"/>
  <c r="AV62" i="1"/>
  <c r="AW62" i="1"/>
  <c r="AX62" i="1"/>
  <c r="AZ62" i="1"/>
  <c r="BA62" i="1"/>
  <c r="BB62" i="1"/>
  <c r="BC62" i="1"/>
  <c r="AN65" i="1"/>
  <c r="AP65" i="1"/>
  <c r="AQ65" i="1"/>
  <c r="AR65" i="1"/>
  <c r="AS65" i="1"/>
  <c r="AU65" i="1"/>
  <c r="AV65" i="1"/>
  <c r="AW65" i="1"/>
  <c r="AX65" i="1"/>
  <c r="AZ65" i="1"/>
  <c r="BA65" i="1"/>
  <c r="BB65" i="1"/>
  <c r="BC65" i="1"/>
  <c r="AM65" i="1"/>
  <c r="AM62" i="1"/>
  <c r="AM59" i="1"/>
  <c r="AH93" i="1"/>
  <c r="AH94" i="1"/>
  <c r="AB59" i="1" l="1"/>
  <c r="AB76" i="1"/>
  <c r="AB83" i="1"/>
  <c r="AB87" i="1"/>
  <c r="AB90" i="1"/>
  <c r="Y95" i="1"/>
  <c r="Z95" i="1"/>
  <c r="AA95" i="1"/>
  <c r="Y100" i="1"/>
  <c r="Z100" i="1"/>
  <c r="AA100" i="1"/>
  <c r="AB100" i="1"/>
  <c r="AB95" i="1"/>
  <c r="AY79" i="1" l="1"/>
  <c r="AY34" i="1"/>
  <c r="AY35" i="1"/>
  <c r="AY37" i="1"/>
  <c r="AS90" i="1"/>
  <c r="AU90" i="1"/>
  <c r="AV90" i="1"/>
  <c r="AX90" i="1"/>
  <c r="AZ90" i="1"/>
  <c r="BA90" i="1"/>
  <c r="BC90" i="1"/>
  <c r="AR90" i="1"/>
  <c r="AS95" i="1"/>
  <c r="AU95" i="1"/>
  <c r="AV95" i="1"/>
  <c r="AW95" i="1"/>
  <c r="AX95" i="1"/>
  <c r="AZ95" i="1"/>
  <c r="BA95" i="1"/>
  <c r="BB95" i="1"/>
  <c r="BC95" i="1"/>
  <c r="AS100" i="1"/>
  <c r="AU100" i="1"/>
  <c r="AF100" i="1" s="1"/>
  <c r="AV100" i="1"/>
  <c r="AW100" i="1"/>
  <c r="AX100" i="1"/>
  <c r="AZ100" i="1"/>
  <c r="BA100" i="1"/>
  <c r="AG100" i="1" s="1"/>
  <c r="BB100" i="1"/>
  <c r="BC100" i="1"/>
  <c r="AR100" i="1"/>
  <c r="AR95" i="1"/>
  <c r="AR91" i="1"/>
  <c r="AY105" i="1"/>
  <c r="AT105" i="1"/>
  <c r="AO105" i="1"/>
  <c r="AJ105" i="1"/>
  <c r="AI105" i="1"/>
  <c r="AH105" i="1"/>
  <c r="AE105" i="1" s="1"/>
  <c r="AD105" i="1" s="1"/>
  <c r="AG105" i="1"/>
  <c r="AF105" i="1"/>
  <c r="Y105" i="1"/>
  <c r="I105" i="1"/>
  <c r="H105" i="1"/>
  <c r="E105" i="1" s="1"/>
  <c r="D105" i="1" s="1"/>
  <c r="G105" i="1"/>
  <c r="F105" i="1"/>
  <c r="AJ100" i="1"/>
  <c r="AI100" i="1"/>
  <c r="AH100" i="1"/>
  <c r="AY87" i="1"/>
  <c r="AT87" i="1"/>
  <c r="AO87" i="1"/>
  <c r="AJ87" i="1"/>
  <c r="AI87" i="1"/>
  <c r="AH87" i="1"/>
  <c r="AG87" i="1"/>
  <c r="AF87" i="1"/>
  <c r="AE87" i="1"/>
  <c r="AD87" i="1" s="1"/>
  <c r="Y87" i="1"/>
  <c r="I87" i="1"/>
  <c r="H87" i="1"/>
  <c r="G87" i="1"/>
  <c r="F87" i="1"/>
  <c r="E87" i="1" l="1"/>
  <c r="D87" i="1" s="1"/>
  <c r="AE100" i="1"/>
  <c r="AD100" i="1" s="1"/>
  <c r="AO100" i="1"/>
  <c r="BB91" i="1"/>
  <c r="BB90" i="1" s="1"/>
  <c r="BB83" i="1"/>
  <c r="BB77" i="1"/>
  <c r="BB70" i="1"/>
  <c r="BB69" i="1" s="1"/>
  <c r="BB48" i="1"/>
  <c r="BB45" i="1"/>
  <c r="BB41" i="1"/>
  <c r="BB38" i="1"/>
  <c r="BB76" i="1" l="1"/>
  <c r="BB53" i="1"/>
  <c r="BB58" i="1"/>
  <c r="BB57" i="1" s="1"/>
  <c r="BB44" i="1"/>
  <c r="AO61" i="1"/>
  <c r="BB43" i="1" l="1"/>
  <c r="AR25" i="1" l="1"/>
  <c r="AR83" i="1"/>
  <c r="AR77" i="1"/>
  <c r="AR76" i="1" s="1"/>
  <c r="AR70" i="1"/>
  <c r="AR69" i="1" s="1"/>
  <c r="AR48" i="1"/>
  <c r="AR45" i="1"/>
  <c r="AR44" i="1" s="1"/>
  <c r="AR41" i="1"/>
  <c r="AR38" i="1"/>
  <c r="AR33" i="1"/>
  <c r="AR27" i="1"/>
  <c r="AR26" i="1" s="1"/>
  <c r="AR20" i="1" s="1"/>
  <c r="AR22" i="1"/>
  <c r="AR58" i="1" l="1"/>
  <c r="AR57" i="1" s="1"/>
  <c r="AR53" i="1"/>
  <c r="AR43" i="1" s="1"/>
  <c r="AR23" i="1"/>
  <c r="AR32" i="1"/>
  <c r="AR31" i="1" l="1"/>
  <c r="AR21" i="1" s="1"/>
  <c r="AR19" i="1" s="1"/>
  <c r="BC91" i="1"/>
  <c r="BB25" i="1"/>
  <c r="BA91" i="1"/>
  <c r="AZ91" i="1"/>
  <c r="BC83" i="1"/>
  <c r="BB23" i="1"/>
  <c r="BA83" i="1"/>
  <c r="AZ83" i="1"/>
  <c r="BC77" i="1"/>
  <c r="BC76" i="1" s="1"/>
  <c r="BA77" i="1"/>
  <c r="BA76" i="1" s="1"/>
  <c r="AZ77" i="1"/>
  <c r="AZ76" i="1" s="1"/>
  <c r="BC70" i="1"/>
  <c r="BC69" i="1" s="1"/>
  <c r="BA70" i="1"/>
  <c r="BA69" i="1" s="1"/>
  <c r="AZ70" i="1"/>
  <c r="AZ69" i="1" s="1"/>
  <c r="BC48" i="1"/>
  <c r="BA48" i="1"/>
  <c r="AZ48" i="1"/>
  <c r="BC45" i="1"/>
  <c r="BA45" i="1"/>
  <c r="AZ45" i="1"/>
  <c r="BC41" i="1"/>
  <c r="BA41" i="1"/>
  <c r="AZ41" i="1"/>
  <c r="BC38" i="1"/>
  <c r="BA38" i="1"/>
  <c r="AZ38" i="1"/>
  <c r="BC33" i="1"/>
  <c r="BB33" i="1"/>
  <c r="BB32" i="1" s="1"/>
  <c r="BA33" i="1"/>
  <c r="AZ33" i="1"/>
  <c r="BC27" i="1"/>
  <c r="BC26" i="1" s="1"/>
  <c r="BC20" i="1" s="1"/>
  <c r="BB27" i="1"/>
  <c r="BB26" i="1" s="1"/>
  <c r="BB20" i="1" s="1"/>
  <c r="BA27" i="1"/>
  <c r="BA26" i="1" s="1"/>
  <c r="BA20" i="1" s="1"/>
  <c r="AZ27" i="1"/>
  <c r="AZ26" i="1" s="1"/>
  <c r="AZ20" i="1" s="1"/>
  <c r="BC22" i="1"/>
  <c r="BB22" i="1"/>
  <c r="BA22" i="1"/>
  <c r="AZ22" i="1"/>
  <c r="AX91" i="1"/>
  <c r="AX83" i="1"/>
  <c r="AX77" i="1"/>
  <c r="AX76" i="1" s="1"/>
  <c r="AX70" i="1"/>
  <c r="AX69" i="1" s="1"/>
  <c r="AX48" i="1"/>
  <c r="AX45" i="1"/>
  <c r="AX41" i="1"/>
  <c r="AX38" i="1"/>
  <c r="AX33" i="1"/>
  <c r="AX27" i="1"/>
  <c r="AX26" i="1" s="1"/>
  <c r="AX20" i="1" s="1"/>
  <c r="AX22" i="1"/>
  <c r="AW91" i="1"/>
  <c r="AW90" i="1" s="1"/>
  <c r="AV91" i="1"/>
  <c r="AU91" i="1"/>
  <c r="AW83" i="1"/>
  <c r="AV83" i="1"/>
  <c r="AU83" i="1"/>
  <c r="AW77" i="1"/>
  <c r="AV77" i="1"/>
  <c r="AV76" i="1" s="1"/>
  <c r="AU77" i="1"/>
  <c r="AU76" i="1" s="1"/>
  <c r="AW70" i="1"/>
  <c r="AW69" i="1" s="1"/>
  <c r="AV70" i="1"/>
  <c r="AV69" i="1" s="1"/>
  <c r="AU70" i="1"/>
  <c r="AU69" i="1" s="1"/>
  <c r="AW48" i="1"/>
  <c r="AV48" i="1"/>
  <c r="AU48" i="1"/>
  <c r="AW45" i="1"/>
  <c r="AV45" i="1"/>
  <c r="AU45" i="1"/>
  <c r="AW41" i="1"/>
  <c r="AV41" i="1"/>
  <c r="AU41" i="1"/>
  <c r="AW38" i="1"/>
  <c r="AV38" i="1"/>
  <c r="AU38" i="1"/>
  <c r="AW33" i="1"/>
  <c r="AV33" i="1"/>
  <c r="AU33" i="1"/>
  <c r="AW27" i="1"/>
  <c r="AW26" i="1" s="1"/>
  <c r="AW20" i="1" s="1"/>
  <c r="AV27" i="1"/>
  <c r="AV26" i="1" s="1"/>
  <c r="AV20" i="1" s="1"/>
  <c r="AU27" i="1"/>
  <c r="AU26" i="1" s="1"/>
  <c r="AU20" i="1" s="1"/>
  <c r="AW22" i="1"/>
  <c r="AV22" i="1"/>
  <c r="AU22" i="1"/>
  <c r="AQ95" i="1"/>
  <c r="AP95" i="1"/>
  <c r="AS91" i="1"/>
  <c r="AQ91" i="1"/>
  <c r="AP91" i="1"/>
  <c r="AS83" i="1"/>
  <c r="AQ83" i="1"/>
  <c r="AP83" i="1"/>
  <c r="AS77" i="1"/>
  <c r="AS76" i="1" s="1"/>
  <c r="AQ77" i="1"/>
  <c r="AQ76" i="1" s="1"/>
  <c r="AP77" i="1"/>
  <c r="AP76" i="1" s="1"/>
  <c r="AS70" i="1"/>
  <c r="AS69" i="1" s="1"/>
  <c r="AQ70" i="1"/>
  <c r="AQ69" i="1" s="1"/>
  <c r="AP70" i="1"/>
  <c r="AS48" i="1"/>
  <c r="AQ48" i="1"/>
  <c r="AP48" i="1"/>
  <c r="AS45" i="1"/>
  <c r="AQ45" i="1"/>
  <c r="AP45" i="1"/>
  <c r="AS41" i="1"/>
  <c r="AQ41" i="1"/>
  <c r="AP41" i="1"/>
  <c r="AS38" i="1"/>
  <c r="AQ38" i="1"/>
  <c r="AP38" i="1"/>
  <c r="AS33" i="1"/>
  <c r="AQ33" i="1"/>
  <c r="AP33" i="1"/>
  <c r="AS27" i="1"/>
  <c r="AS26" i="1" s="1"/>
  <c r="AS20" i="1" s="1"/>
  <c r="AQ27" i="1"/>
  <c r="AP27" i="1"/>
  <c r="AP26" i="1" s="1"/>
  <c r="AP20" i="1" s="1"/>
  <c r="AS22" i="1"/>
  <c r="AQ22" i="1"/>
  <c r="AP22" i="1"/>
  <c r="AN95" i="1"/>
  <c r="AM95" i="1"/>
  <c r="AL95" i="1"/>
  <c r="AK95" i="1"/>
  <c r="AN91" i="1"/>
  <c r="AM91" i="1"/>
  <c r="AL91" i="1"/>
  <c r="AG91" i="1" s="1"/>
  <c r="AK91" i="1"/>
  <c r="AN83" i="1"/>
  <c r="AM83" i="1"/>
  <c r="AL83" i="1"/>
  <c r="AK83" i="1"/>
  <c r="AN77" i="1"/>
  <c r="AN76" i="1" s="1"/>
  <c r="AM77" i="1"/>
  <c r="AM76" i="1" s="1"/>
  <c r="AL77" i="1"/>
  <c r="AL76" i="1" s="1"/>
  <c r="AK77" i="1"/>
  <c r="AK76" i="1" s="1"/>
  <c r="AN70" i="1"/>
  <c r="AN69" i="1" s="1"/>
  <c r="AM70" i="1"/>
  <c r="AM69" i="1" s="1"/>
  <c r="AL70" i="1"/>
  <c r="AL69" i="1" s="1"/>
  <c r="AK70" i="1"/>
  <c r="AK69" i="1" s="1"/>
  <c r="AL65" i="1"/>
  <c r="AK65" i="1"/>
  <c r="AH62" i="1"/>
  <c r="AL62" i="1"/>
  <c r="AK62" i="1"/>
  <c r="AH59" i="1"/>
  <c r="AL59" i="1"/>
  <c r="AK59" i="1"/>
  <c r="AN48" i="1"/>
  <c r="AM48" i="1"/>
  <c r="AL48" i="1"/>
  <c r="AK48" i="1"/>
  <c r="AN45" i="1"/>
  <c r="AM45" i="1"/>
  <c r="AL45" i="1"/>
  <c r="AK45" i="1"/>
  <c r="AN41" i="1"/>
  <c r="AM41" i="1"/>
  <c r="AL41" i="1"/>
  <c r="AK41" i="1"/>
  <c r="AN38" i="1"/>
  <c r="AM38" i="1"/>
  <c r="AL38" i="1"/>
  <c r="AK38" i="1"/>
  <c r="AN33" i="1"/>
  <c r="AM33" i="1"/>
  <c r="AL33" i="1"/>
  <c r="AK33" i="1"/>
  <c r="AN27" i="1"/>
  <c r="AN26" i="1" s="1"/>
  <c r="AN20" i="1" s="1"/>
  <c r="AM27" i="1"/>
  <c r="AM26" i="1" s="1"/>
  <c r="AM20" i="1" s="1"/>
  <c r="AL27" i="1"/>
  <c r="AL26" i="1" s="1"/>
  <c r="AK27" i="1"/>
  <c r="AN22" i="1"/>
  <c r="AM22" i="1"/>
  <c r="AL22" i="1"/>
  <c r="AK22" i="1"/>
  <c r="AF24" i="1"/>
  <c r="AG24" i="1"/>
  <c r="AH24" i="1"/>
  <c r="AI24" i="1"/>
  <c r="AF28" i="1"/>
  <c r="AG28" i="1"/>
  <c r="AH28" i="1"/>
  <c r="AI28" i="1"/>
  <c r="AF29" i="1"/>
  <c r="AG29" i="1"/>
  <c r="AH29" i="1"/>
  <c r="AI29" i="1"/>
  <c r="AF30" i="1"/>
  <c r="AG30" i="1"/>
  <c r="AH30" i="1"/>
  <c r="AI30" i="1"/>
  <c r="AF34" i="1"/>
  <c r="AG34" i="1"/>
  <c r="AH34" i="1"/>
  <c r="AI34" i="1"/>
  <c r="AF35" i="1"/>
  <c r="AG35" i="1"/>
  <c r="AH35" i="1"/>
  <c r="AI35" i="1"/>
  <c r="AF37" i="1"/>
  <c r="AG37" i="1"/>
  <c r="AH37" i="1"/>
  <c r="AI37" i="1"/>
  <c r="AF39" i="1"/>
  <c r="AG39" i="1"/>
  <c r="AH39" i="1"/>
  <c r="AI39" i="1"/>
  <c r="AF40" i="1"/>
  <c r="AG40" i="1"/>
  <c r="AH40" i="1"/>
  <c r="AI40" i="1"/>
  <c r="AF42" i="1"/>
  <c r="AG42" i="1"/>
  <c r="AH42" i="1"/>
  <c r="AI42" i="1"/>
  <c r="AF46" i="1"/>
  <c r="AG46" i="1"/>
  <c r="AH46" i="1"/>
  <c r="AI46" i="1"/>
  <c r="AF47" i="1"/>
  <c r="AG47" i="1"/>
  <c r="AH47" i="1"/>
  <c r="AI47" i="1"/>
  <c r="AF49" i="1"/>
  <c r="AG49" i="1"/>
  <c r="AH49" i="1"/>
  <c r="AI49" i="1"/>
  <c r="AF50" i="1"/>
  <c r="AG50" i="1"/>
  <c r="AH50" i="1"/>
  <c r="AI50" i="1"/>
  <c r="AF51" i="1"/>
  <c r="AG51" i="1"/>
  <c r="AH51" i="1"/>
  <c r="AI51" i="1"/>
  <c r="AF52" i="1"/>
  <c r="AG52" i="1"/>
  <c r="AH52" i="1"/>
  <c r="AI52" i="1"/>
  <c r="AF55" i="1"/>
  <c r="AG55" i="1"/>
  <c r="AH55" i="1"/>
  <c r="AI55" i="1"/>
  <c r="AF60" i="1"/>
  <c r="AG60" i="1"/>
  <c r="AH60" i="1"/>
  <c r="AI60" i="1"/>
  <c r="AF61" i="1"/>
  <c r="AG61" i="1"/>
  <c r="AH61" i="1"/>
  <c r="AI61" i="1"/>
  <c r="AF63" i="1"/>
  <c r="AG63" i="1"/>
  <c r="AH63" i="1"/>
  <c r="AI63" i="1"/>
  <c r="AF64" i="1"/>
  <c r="AG64" i="1"/>
  <c r="AH64" i="1"/>
  <c r="AI64" i="1"/>
  <c r="AF66" i="1"/>
  <c r="AG66" i="1"/>
  <c r="AH66" i="1"/>
  <c r="AI66" i="1"/>
  <c r="AF67" i="1"/>
  <c r="AG67" i="1"/>
  <c r="AH67" i="1"/>
  <c r="AI67" i="1"/>
  <c r="AF68" i="1"/>
  <c r="AG68" i="1"/>
  <c r="AH68" i="1"/>
  <c r="AI68" i="1"/>
  <c r="AF71" i="1"/>
  <c r="AG71" i="1"/>
  <c r="AH71" i="1"/>
  <c r="AI71" i="1"/>
  <c r="AF72" i="1"/>
  <c r="AG72" i="1"/>
  <c r="AH72" i="1"/>
  <c r="AI72" i="1"/>
  <c r="AF73" i="1"/>
  <c r="AG73" i="1"/>
  <c r="AH73" i="1"/>
  <c r="AI73" i="1"/>
  <c r="AF74" i="1"/>
  <c r="AG74" i="1"/>
  <c r="AH74" i="1"/>
  <c r="AI74" i="1"/>
  <c r="AF75" i="1"/>
  <c r="AG75" i="1"/>
  <c r="AH75" i="1"/>
  <c r="AI75" i="1"/>
  <c r="AF78" i="1"/>
  <c r="AG78" i="1"/>
  <c r="AH78" i="1"/>
  <c r="AI78" i="1"/>
  <c r="AF79" i="1"/>
  <c r="AG79" i="1"/>
  <c r="AH79" i="1"/>
  <c r="AI79" i="1"/>
  <c r="AF80" i="1"/>
  <c r="AG80" i="1"/>
  <c r="AH80" i="1"/>
  <c r="AI80" i="1"/>
  <c r="AF82" i="1"/>
  <c r="AG82" i="1"/>
  <c r="AH82" i="1"/>
  <c r="AI82" i="1"/>
  <c r="AF84" i="1"/>
  <c r="AG84" i="1"/>
  <c r="AH84" i="1"/>
  <c r="AI84" i="1"/>
  <c r="AF85" i="1"/>
  <c r="AG85" i="1"/>
  <c r="AH85" i="1"/>
  <c r="AI85" i="1"/>
  <c r="AF86" i="1"/>
  <c r="AG86" i="1"/>
  <c r="AH86" i="1"/>
  <c r="AI86" i="1"/>
  <c r="AF88" i="1"/>
  <c r="AG88" i="1"/>
  <c r="AH88" i="1"/>
  <c r="AI88" i="1"/>
  <c r="AF89" i="1"/>
  <c r="AG89" i="1"/>
  <c r="AH89" i="1"/>
  <c r="AI89" i="1"/>
  <c r="AF92" i="1"/>
  <c r="AG92" i="1"/>
  <c r="AH92" i="1"/>
  <c r="AI92" i="1"/>
  <c r="AF93" i="1"/>
  <c r="AG93" i="1"/>
  <c r="AI93" i="1"/>
  <c r="AF94" i="1"/>
  <c r="AG94" i="1"/>
  <c r="AI94" i="1"/>
  <c r="AF96" i="1"/>
  <c r="AG96" i="1"/>
  <c r="AH96" i="1"/>
  <c r="AI96" i="1"/>
  <c r="AF97" i="1"/>
  <c r="AG97" i="1"/>
  <c r="AH97" i="1"/>
  <c r="AI97" i="1"/>
  <c r="AF98" i="1"/>
  <c r="AG98" i="1"/>
  <c r="AH98" i="1"/>
  <c r="AI98" i="1"/>
  <c r="AF99" i="1"/>
  <c r="AG99" i="1"/>
  <c r="AH99" i="1"/>
  <c r="AI99" i="1"/>
  <c r="AF101" i="1"/>
  <c r="AG101" i="1"/>
  <c r="AH101" i="1"/>
  <c r="AI101" i="1"/>
  <c r="AF102" i="1"/>
  <c r="AG102" i="1"/>
  <c r="AH102" i="1"/>
  <c r="AI102" i="1"/>
  <c r="AF103" i="1"/>
  <c r="AG103" i="1"/>
  <c r="AH103" i="1"/>
  <c r="AI103" i="1"/>
  <c r="AF104" i="1"/>
  <c r="AG104" i="1"/>
  <c r="AH104" i="1"/>
  <c r="AI104" i="1"/>
  <c r="AY24" i="1"/>
  <c r="AW76" i="1" l="1"/>
  <c r="AW23" i="1" s="1"/>
  <c r="AI70" i="1"/>
  <c r="AN32" i="1"/>
  <c r="AP58" i="1"/>
  <c r="AP57" i="1" s="1"/>
  <c r="AU44" i="1"/>
  <c r="AW25" i="1"/>
  <c r="AZ23" i="1"/>
  <c r="AH95" i="1"/>
  <c r="BA23" i="1"/>
  <c r="AN58" i="1"/>
  <c r="AN57" i="1" s="1"/>
  <c r="AX58" i="1"/>
  <c r="AX57" i="1" s="1"/>
  <c r="AK23" i="1"/>
  <c r="AX53" i="1"/>
  <c r="AH27" i="1"/>
  <c r="AH41" i="1"/>
  <c r="AG62" i="1"/>
  <c r="AI65" i="1"/>
  <c r="AI83" i="1"/>
  <c r="AI41" i="1"/>
  <c r="AN53" i="1"/>
  <c r="AH38" i="1"/>
  <c r="AW32" i="1"/>
  <c r="AM44" i="1"/>
  <c r="AN90" i="1"/>
  <c r="AN25" i="1" s="1"/>
  <c r="AQ23" i="1"/>
  <c r="AQ90" i="1"/>
  <c r="AQ25" i="1" s="1"/>
  <c r="AV32" i="1"/>
  <c r="AG95" i="1"/>
  <c r="AV23" i="1"/>
  <c r="AV25" i="1"/>
  <c r="AZ58" i="1"/>
  <c r="AZ57" i="1" s="1"/>
  <c r="AL32" i="1"/>
  <c r="AN23" i="1"/>
  <c r="AX32" i="1"/>
  <c r="AM32" i="1"/>
  <c r="AI95" i="1"/>
  <c r="AQ32" i="1"/>
  <c r="AQ44" i="1"/>
  <c r="AQ53" i="1"/>
  <c r="AG59" i="1"/>
  <c r="AV44" i="1"/>
  <c r="AV53" i="1"/>
  <c r="BC44" i="1"/>
  <c r="BC53" i="1"/>
  <c r="AG83" i="1"/>
  <c r="AM90" i="1"/>
  <c r="AM25" i="1" s="1"/>
  <c r="AH25" i="1" s="1"/>
  <c r="AX44" i="1"/>
  <c r="AX25" i="1"/>
  <c r="AN44" i="1"/>
  <c r="AL53" i="1"/>
  <c r="AF38" i="1"/>
  <c r="AP44" i="1"/>
  <c r="BC58" i="1"/>
  <c r="BC57" i="1" s="1"/>
  <c r="AI27" i="1"/>
  <c r="AM53" i="1"/>
  <c r="AM58" i="1"/>
  <c r="AM57" i="1" s="1"/>
  <c r="AG38" i="1"/>
  <c r="AS32" i="1"/>
  <c r="AS44" i="1"/>
  <c r="AS53" i="1"/>
  <c r="AU53" i="1"/>
  <c r="AF62" i="1"/>
  <c r="AU25" i="1"/>
  <c r="BA58" i="1"/>
  <c r="BA57" i="1" s="1"/>
  <c r="AG77" i="1"/>
  <c r="AI91" i="1"/>
  <c r="AV58" i="1"/>
  <c r="AV57" i="1" s="1"/>
  <c r="AZ25" i="1"/>
  <c r="AL58" i="1"/>
  <c r="AL57" i="1" s="1"/>
  <c r="AM23" i="1"/>
  <c r="AP23" i="1"/>
  <c r="AF95" i="1"/>
  <c r="AW44" i="1"/>
  <c r="AW53" i="1"/>
  <c r="AI33" i="1"/>
  <c r="BA25" i="1"/>
  <c r="AF77" i="1"/>
  <c r="AF76" i="1" s="1"/>
  <c r="AU23" i="1"/>
  <c r="AU32" i="1"/>
  <c r="AL90" i="1"/>
  <c r="AL25" i="1" s="1"/>
  <c r="AI59" i="1"/>
  <c r="BA32" i="1"/>
  <c r="AF59" i="1"/>
  <c r="AG27" i="1"/>
  <c r="AH83" i="1"/>
  <c r="AG48" i="1"/>
  <c r="AG65" i="1"/>
  <c r="AZ32" i="1"/>
  <c r="AH48" i="1"/>
  <c r="AF27" i="1"/>
  <c r="AF33" i="1"/>
  <c r="AF48" i="1"/>
  <c r="AF91" i="1"/>
  <c r="AS23" i="1"/>
  <c r="AS25" i="1"/>
  <c r="AU58" i="1"/>
  <c r="AU57" i="1" s="1"/>
  <c r="AH91" i="1"/>
  <c r="AF83" i="1"/>
  <c r="AH70" i="1"/>
  <c r="AI45" i="1"/>
  <c r="AI26" i="1"/>
  <c r="AG41" i="1"/>
  <c r="AP90" i="1"/>
  <c r="AP25" i="1" s="1"/>
  <c r="BC23" i="1"/>
  <c r="AH77" i="1"/>
  <c r="AG70" i="1"/>
  <c r="AH33" i="1"/>
  <c r="AW58" i="1"/>
  <c r="AW57" i="1" s="1"/>
  <c r="AI48" i="1"/>
  <c r="AZ44" i="1"/>
  <c r="AQ58" i="1"/>
  <c r="AQ57" i="1" s="1"/>
  <c r="AI77" i="1"/>
  <c r="AI76" i="1" s="1"/>
  <c r="BA44" i="1"/>
  <c r="AZ53" i="1"/>
  <c r="AK26" i="1"/>
  <c r="AF26" i="1" s="1"/>
  <c r="AK32" i="1"/>
  <c r="AK53" i="1"/>
  <c r="AK90" i="1"/>
  <c r="AK25" i="1" s="1"/>
  <c r="AQ26" i="1"/>
  <c r="AQ20" i="1" s="1"/>
  <c r="AP53" i="1"/>
  <c r="BC32" i="1"/>
  <c r="BB31" i="1"/>
  <c r="BB21" i="1" s="1"/>
  <c r="BB19" i="1" s="1"/>
  <c r="BA53" i="1"/>
  <c r="BC25" i="1"/>
  <c r="AP32" i="1"/>
  <c r="AF70" i="1"/>
  <c r="AF45" i="1"/>
  <c r="AI38" i="1"/>
  <c r="AH22" i="1"/>
  <c r="AH65" i="1"/>
  <c r="AX23" i="1"/>
  <c r="AI62" i="1"/>
  <c r="AH69" i="1"/>
  <c r="AG33" i="1"/>
  <c r="AG45" i="1"/>
  <c r="AF65" i="1"/>
  <c r="AS58" i="1"/>
  <c r="AP69" i="1"/>
  <c r="AF69" i="1" s="1"/>
  <c r="AF22" i="1"/>
  <c r="AG22" i="1"/>
  <c r="AF41" i="1"/>
  <c r="AI22" i="1"/>
  <c r="AG69" i="1"/>
  <c r="AI69" i="1"/>
  <c r="AH20" i="1"/>
  <c r="AI20" i="1"/>
  <c r="AK58" i="1"/>
  <c r="AH26" i="1"/>
  <c r="AL20" i="1"/>
  <c r="AK44" i="1"/>
  <c r="AH45" i="1"/>
  <c r="AL44" i="1"/>
  <c r="AH76" i="1" l="1"/>
  <c r="AG76" i="1"/>
  <c r="AS43" i="1"/>
  <c r="AQ43" i="1"/>
  <c r="AQ31" i="1" s="1"/>
  <c r="AQ21" i="1" s="1"/>
  <c r="AQ19" i="1" s="1"/>
  <c r="AU43" i="1"/>
  <c r="AU31" i="1" s="1"/>
  <c r="AU21" i="1" s="1"/>
  <c r="AU19" i="1" s="1"/>
  <c r="AZ43" i="1"/>
  <c r="AZ31" i="1" s="1"/>
  <c r="AZ21" i="1" s="1"/>
  <c r="AZ19" i="1" s="1"/>
  <c r="AM43" i="1"/>
  <c r="AM31" i="1" s="1"/>
  <c r="AM21" i="1" s="1"/>
  <c r="AG90" i="1"/>
  <c r="BA43" i="1"/>
  <c r="AH44" i="1"/>
  <c r="AH53" i="1"/>
  <c r="AI44" i="1"/>
  <c r="AI53" i="1"/>
  <c r="AX43" i="1"/>
  <c r="AX31" i="1" s="1"/>
  <c r="AX21" i="1" s="1"/>
  <c r="AX19" i="1" s="1"/>
  <c r="AG53" i="1"/>
  <c r="AH90" i="1"/>
  <c r="AI90" i="1"/>
  <c r="AV43" i="1"/>
  <c r="AV31" i="1" s="1"/>
  <c r="AV21" i="1" s="1"/>
  <c r="AV19" i="1" s="1"/>
  <c r="AH32" i="1"/>
  <c r="AI32" i="1"/>
  <c r="BA31" i="1"/>
  <c r="BA21" i="1" s="1"/>
  <c r="BA19" i="1" s="1"/>
  <c r="AL23" i="1"/>
  <c r="AG23" i="1" s="1"/>
  <c r="AG25" i="1"/>
  <c r="AN43" i="1"/>
  <c r="AN31" i="1" s="1"/>
  <c r="AN21" i="1" s="1"/>
  <c r="AG32" i="1"/>
  <c r="AH23" i="1"/>
  <c r="AP43" i="1"/>
  <c r="AP31" i="1" s="1"/>
  <c r="AP21" i="1" s="1"/>
  <c r="AP19" i="1" s="1"/>
  <c r="AF25" i="1"/>
  <c r="BC43" i="1"/>
  <c r="BC31" i="1" s="1"/>
  <c r="BC21" i="1" s="1"/>
  <c r="BC19" i="1" s="1"/>
  <c r="AH57" i="1"/>
  <c r="AK20" i="1"/>
  <c r="AF20" i="1" s="1"/>
  <c r="AF53" i="1"/>
  <c r="AG57" i="1"/>
  <c r="AF90" i="1"/>
  <c r="AI25" i="1"/>
  <c r="AW43" i="1"/>
  <c r="AF32" i="1"/>
  <c r="AH58" i="1"/>
  <c r="AF23" i="1"/>
  <c r="AG26" i="1"/>
  <c r="AG58" i="1"/>
  <c r="AI23" i="1"/>
  <c r="AS57" i="1"/>
  <c r="AI58" i="1"/>
  <c r="AG20" i="1"/>
  <c r="AG44" i="1"/>
  <c r="AL43" i="1"/>
  <c r="AK43" i="1"/>
  <c r="AF44" i="1"/>
  <c r="AK57" i="1"/>
  <c r="AF57" i="1" s="1"/>
  <c r="AF58" i="1"/>
  <c r="AY102" i="1"/>
  <c r="AY101" i="1"/>
  <c r="AY99" i="1"/>
  <c r="AY98" i="1"/>
  <c r="AY96" i="1"/>
  <c r="AH43" i="1" l="1"/>
  <c r="AW31" i="1"/>
  <c r="AW21" i="1" s="1"/>
  <c r="AW19" i="1" s="1"/>
  <c r="AI43" i="1"/>
  <c r="AI57" i="1"/>
  <c r="AS31" i="1"/>
  <c r="AF43" i="1"/>
  <c r="AK31" i="1"/>
  <c r="AG43" i="1"/>
  <c r="AL31" i="1"/>
  <c r="AM19" i="1"/>
  <c r="AN19" i="1"/>
  <c r="AT101" i="1"/>
  <c r="AY104" i="1"/>
  <c r="AY97" i="1"/>
  <c r="AY95" i="1" s="1"/>
  <c r="AY103" i="1"/>
  <c r="AY100" i="1" s="1"/>
  <c r="AY21" i="1"/>
  <c r="AY23" i="1"/>
  <c r="AY25" i="1"/>
  <c r="AY22" i="1"/>
  <c r="AY28" i="1"/>
  <c r="AY29" i="1"/>
  <c r="AY30" i="1"/>
  <c r="AY31" i="1"/>
  <c r="AY32" i="1"/>
  <c r="AY33" i="1"/>
  <c r="AY38" i="1"/>
  <c r="AY39" i="1"/>
  <c r="AY40" i="1"/>
  <c r="AY41" i="1"/>
  <c r="AY42" i="1"/>
  <c r="AY43" i="1"/>
  <c r="AY44" i="1"/>
  <c r="AY45" i="1"/>
  <c r="AY46" i="1"/>
  <c r="AY47" i="1"/>
  <c r="AY48" i="1"/>
  <c r="AY49" i="1"/>
  <c r="AY50" i="1"/>
  <c r="AY51" i="1"/>
  <c r="AY52" i="1"/>
  <c r="AY53" i="1"/>
  <c r="AY55" i="1"/>
  <c r="AY58" i="1"/>
  <c r="AY60" i="1"/>
  <c r="AY64" i="1"/>
  <c r="AY66" i="1"/>
  <c r="AY65" i="1" s="1"/>
  <c r="AY68" i="1"/>
  <c r="AY70" i="1"/>
  <c r="AY72" i="1"/>
  <c r="AY74" i="1"/>
  <c r="AY57" i="1"/>
  <c r="AY61" i="1"/>
  <c r="AY63" i="1"/>
  <c r="AY67" i="1"/>
  <c r="AY69" i="1"/>
  <c r="AY71" i="1"/>
  <c r="AY73" i="1"/>
  <c r="AY75" i="1"/>
  <c r="AY77" i="1"/>
  <c r="AY78" i="1"/>
  <c r="AY80" i="1"/>
  <c r="AY82" i="1"/>
  <c r="AY83" i="1"/>
  <c r="AY84" i="1"/>
  <c r="AY85" i="1"/>
  <c r="AY86" i="1"/>
  <c r="AT96" i="1"/>
  <c r="AT98" i="1"/>
  <c r="AT103" i="1"/>
  <c r="AY88" i="1"/>
  <c r="AY89" i="1"/>
  <c r="AY91" i="1"/>
  <c r="AY92" i="1"/>
  <c r="AY93" i="1"/>
  <c r="AY94" i="1"/>
  <c r="AT97" i="1"/>
  <c r="AT99" i="1"/>
  <c r="AT102" i="1"/>
  <c r="AT104" i="1"/>
  <c r="Y104" i="1"/>
  <c r="Y103" i="1"/>
  <c r="Y102" i="1"/>
  <c r="Y101" i="1"/>
  <c r="Y99" i="1"/>
  <c r="Y98" i="1"/>
  <c r="Y97" i="1"/>
  <c r="Y96" i="1"/>
  <c r="AC95" i="1"/>
  <c r="Y94" i="1"/>
  <c r="Y93" i="1"/>
  <c r="Y92" i="1"/>
  <c r="AC91" i="1"/>
  <c r="AB91" i="1"/>
  <c r="AA91" i="1"/>
  <c r="Z91" i="1"/>
  <c r="Y89" i="1"/>
  <c r="Y88" i="1"/>
  <c r="AC83" i="1"/>
  <c r="AA83" i="1"/>
  <c r="Z83" i="1"/>
  <c r="AC77" i="1"/>
  <c r="AC76" i="1" s="1"/>
  <c r="AA77" i="1"/>
  <c r="AA76" i="1" s="1"/>
  <c r="Z77" i="1"/>
  <c r="Z76" i="1" s="1"/>
  <c r="AC70" i="1"/>
  <c r="AC69" i="1" s="1"/>
  <c r="AB70" i="1"/>
  <c r="AB69" i="1" s="1"/>
  <c r="AA70" i="1"/>
  <c r="AA69" i="1" s="1"/>
  <c r="Z70" i="1"/>
  <c r="AC65" i="1"/>
  <c r="AB65" i="1"/>
  <c r="AA65" i="1"/>
  <c r="Z65" i="1"/>
  <c r="AB62" i="1"/>
  <c r="AA62" i="1"/>
  <c r="Z62" i="1"/>
  <c r="AC59" i="1"/>
  <c r="AA59" i="1"/>
  <c r="Z59" i="1"/>
  <c r="AC48" i="1"/>
  <c r="AB48" i="1"/>
  <c r="AA48" i="1"/>
  <c r="Z48" i="1"/>
  <c r="AC45" i="1"/>
  <c r="AB45" i="1"/>
  <c r="AA45" i="1"/>
  <c r="Z45" i="1"/>
  <c r="AC41" i="1"/>
  <c r="AB41" i="1"/>
  <c r="AA41" i="1"/>
  <c r="Z41" i="1"/>
  <c r="AC38" i="1"/>
  <c r="AB38" i="1"/>
  <c r="Y38" i="1" s="1"/>
  <c r="AA38" i="1"/>
  <c r="Z38" i="1"/>
  <c r="AC33" i="1"/>
  <c r="AB33" i="1"/>
  <c r="Y33" i="1" s="1"/>
  <c r="AA33" i="1"/>
  <c r="Z33" i="1"/>
  <c r="AC27" i="1"/>
  <c r="AC26" i="1" s="1"/>
  <c r="AC20" i="1" s="1"/>
  <c r="AB27" i="1"/>
  <c r="AB26" i="1" s="1"/>
  <c r="AB20" i="1" s="1"/>
  <c r="AA27" i="1"/>
  <c r="AA26" i="1" s="1"/>
  <c r="AA20" i="1" s="1"/>
  <c r="Z27" i="1"/>
  <c r="AC22" i="1"/>
  <c r="AB22" i="1"/>
  <c r="AA22" i="1"/>
  <c r="Z22" i="1"/>
  <c r="AY76" i="1" l="1"/>
  <c r="AT100" i="1"/>
  <c r="AY62" i="1"/>
  <c r="AY59" i="1"/>
  <c r="AT95" i="1"/>
  <c r="AH21" i="1"/>
  <c r="AY90" i="1"/>
  <c r="AC58" i="1"/>
  <c r="AC57" i="1" s="1"/>
  <c r="AH31" i="1"/>
  <c r="AH19" i="1"/>
  <c r="AA23" i="1"/>
  <c r="AC90" i="1"/>
  <c r="AC25" i="1" s="1"/>
  <c r="AB44" i="1"/>
  <c r="AA90" i="1"/>
  <c r="AA25" i="1" s="1"/>
  <c r="AB32" i="1"/>
  <c r="Y32" i="1" s="1"/>
  <c r="Z53" i="1"/>
  <c r="AA53" i="1"/>
  <c r="AA32" i="1"/>
  <c r="AB53" i="1"/>
  <c r="AC23" i="1"/>
  <c r="AC53" i="1"/>
  <c r="AC44" i="1"/>
  <c r="AA58" i="1"/>
  <c r="AA57" i="1" s="1"/>
  <c r="AS21" i="1"/>
  <c r="AI31" i="1"/>
  <c r="AG31" i="1"/>
  <c r="AL21" i="1"/>
  <c r="AF31" i="1"/>
  <c r="AK21" i="1"/>
  <c r="AC32" i="1"/>
  <c r="AJ101" i="1"/>
  <c r="Z44" i="1"/>
  <c r="AA44" i="1"/>
  <c r="AB58" i="1"/>
  <c r="AB57" i="1" s="1"/>
  <c r="AY27" i="1"/>
  <c r="AB23" i="1"/>
  <c r="Y91" i="1"/>
  <c r="AO104" i="1"/>
  <c r="AJ104" i="1"/>
  <c r="AO102" i="1"/>
  <c r="AJ102" i="1"/>
  <c r="AO99" i="1"/>
  <c r="AJ99" i="1"/>
  <c r="AO97" i="1"/>
  <c r="AJ97" i="1"/>
  <c r="AO95" i="1"/>
  <c r="AJ95" i="1"/>
  <c r="AT94" i="1"/>
  <c r="AT93" i="1"/>
  <c r="AT92" i="1"/>
  <c r="AT91" i="1"/>
  <c r="AT90" i="1" s="1"/>
  <c r="AT89" i="1"/>
  <c r="AT88" i="1"/>
  <c r="AO103" i="1"/>
  <c r="AJ103" i="1"/>
  <c r="AO98" i="1"/>
  <c r="AJ98" i="1"/>
  <c r="AO101" i="1"/>
  <c r="AO96" i="1"/>
  <c r="AJ96" i="1"/>
  <c r="AT86" i="1"/>
  <c r="AT85" i="1"/>
  <c r="AT84" i="1"/>
  <c r="AT83" i="1"/>
  <c r="AT82" i="1"/>
  <c r="AT80" i="1"/>
  <c r="AT79" i="1"/>
  <c r="AT78" i="1"/>
  <c r="AT77" i="1"/>
  <c r="AT75" i="1"/>
  <c r="AT73" i="1"/>
  <c r="AT71" i="1"/>
  <c r="AT69" i="1"/>
  <c r="AT67" i="1"/>
  <c r="AT61" i="1"/>
  <c r="AT57" i="1"/>
  <c r="AT74" i="1"/>
  <c r="AT72" i="1"/>
  <c r="AT70" i="1"/>
  <c r="AT68" i="1"/>
  <c r="AT66" i="1"/>
  <c r="AT65" i="1" s="1"/>
  <c r="AT60" i="1"/>
  <c r="AT58" i="1"/>
  <c r="AT55" i="1"/>
  <c r="AT53" i="1"/>
  <c r="AT52" i="1"/>
  <c r="AT51" i="1"/>
  <c r="AT50" i="1"/>
  <c r="AT49" i="1"/>
  <c r="AT48" i="1"/>
  <c r="AT47" i="1"/>
  <c r="AT46" i="1"/>
  <c r="AT45" i="1"/>
  <c r="AT44" i="1"/>
  <c r="AT43" i="1"/>
  <c r="AT42" i="1"/>
  <c r="AT41" i="1"/>
  <c r="AT40" i="1"/>
  <c r="AT39" i="1"/>
  <c r="AT38" i="1"/>
  <c r="AT33" i="1"/>
  <c r="AT32" i="1"/>
  <c r="AT31" i="1"/>
  <c r="AT30" i="1"/>
  <c r="AT29" i="1"/>
  <c r="AT28" i="1"/>
  <c r="AT27" i="1"/>
  <c r="AT25" i="1"/>
  <c r="AT24" i="1"/>
  <c r="AT23" i="1"/>
  <c r="AT22" i="1"/>
  <c r="AT21" i="1"/>
  <c r="Z26" i="1"/>
  <c r="Z32" i="1"/>
  <c r="Z58" i="1"/>
  <c r="Z69" i="1"/>
  <c r="Z90" i="1"/>
  <c r="AT76" i="1" l="1"/>
  <c r="AT59" i="1"/>
  <c r="AB43" i="1"/>
  <c r="AB31" i="1" s="1"/>
  <c r="AC43" i="1"/>
  <c r="AC31" i="1" s="1"/>
  <c r="AC21" i="1" s="1"/>
  <c r="AC19" i="1" s="1"/>
  <c r="Z43" i="1"/>
  <c r="AA43" i="1"/>
  <c r="AA31" i="1" s="1"/>
  <c r="AA21" i="1" s="1"/>
  <c r="AA19" i="1" s="1"/>
  <c r="AS19" i="1"/>
  <c r="AI19" i="1" s="1"/>
  <c r="AI21" i="1"/>
  <c r="AF21" i="1"/>
  <c r="AK19" i="1"/>
  <c r="AF19" i="1" s="1"/>
  <c r="AG21" i="1"/>
  <c r="AL19" i="1"/>
  <c r="AG19" i="1" s="1"/>
  <c r="AY26" i="1"/>
  <c r="AO21" i="1"/>
  <c r="AJ21" i="1"/>
  <c r="AO22" i="1"/>
  <c r="AJ22" i="1"/>
  <c r="AO23" i="1"/>
  <c r="AJ23" i="1"/>
  <c r="AO24" i="1"/>
  <c r="AJ24" i="1"/>
  <c r="AO25" i="1"/>
  <c r="AJ25" i="1"/>
  <c r="AO27" i="1"/>
  <c r="AJ27" i="1"/>
  <c r="AO28" i="1"/>
  <c r="AJ28" i="1"/>
  <c r="AO29" i="1"/>
  <c r="AJ29" i="1"/>
  <c r="AO30" i="1"/>
  <c r="AJ30" i="1"/>
  <c r="AO31" i="1"/>
  <c r="AJ31" i="1"/>
  <c r="AO32" i="1"/>
  <c r="AJ32" i="1"/>
  <c r="AO33" i="1"/>
  <c r="AJ33" i="1"/>
  <c r="AO34" i="1"/>
  <c r="AJ34" i="1"/>
  <c r="AO35" i="1"/>
  <c r="AJ35" i="1"/>
  <c r="AO37" i="1"/>
  <c r="AJ37" i="1"/>
  <c r="AO38" i="1"/>
  <c r="AJ38" i="1"/>
  <c r="AO39" i="1"/>
  <c r="AJ39" i="1"/>
  <c r="AO40" i="1"/>
  <c r="AJ40" i="1"/>
  <c r="AO41" i="1"/>
  <c r="AJ41" i="1"/>
  <c r="AO42" i="1"/>
  <c r="AJ42" i="1"/>
  <c r="AO43" i="1"/>
  <c r="AJ43" i="1"/>
  <c r="AO44" i="1"/>
  <c r="AJ44" i="1"/>
  <c r="AO45" i="1"/>
  <c r="AJ45" i="1"/>
  <c r="AO46" i="1"/>
  <c r="AJ46" i="1"/>
  <c r="AO47" i="1"/>
  <c r="AJ47" i="1"/>
  <c r="AO48" i="1"/>
  <c r="AJ48" i="1"/>
  <c r="AO49" i="1"/>
  <c r="AJ49" i="1"/>
  <c r="AO50" i="1"/>
  <c r="AJ50" i="1"/>
  <c r="AO51" i="1"/>
  <c r="AJ51" i="1"/>
  <c r="AO52" i="1"/>
  <c r="AJ52" i="1"/>
  <c r="AO53" i="1"/>
  <c r="AJ53" i="1"/>
  <c r="AO55" i="1"/>
  <c r="AJ55" i="1"/>
  <c r="AO58" i="1"/>
  <c r="AJ58" i="1"/>
  <c r="AO60" i="1"/>
  <c r="AO59" i="1" s="1"/>
  <c r="AJ60" i="1"/>
  <c r="AJ62" i="1"/>
  <c r="AO64" i="1"/>
  <c r="AJ64" i="1"/>
  <c r="AO66" i="1"/>
  <c r="AO65" i="1" s="1"/>
  <c r="AJ66" i="1"/>
  <c r="AO68" i="1"/>
  <c r="AJ68" i="1"/>
  <c r="AO70" i="1"/>
  <c r="AJ70" i="1"/>
  <c r="AO72" i="1"/>
  <c r="AJ72" i="1"/>
  <c r="AO74" i="1"/>
  <c r="AJ74" i="1"/>
  <c r="AO57" i="1"/>
  <c r="AJ57" i="1"/>
  <c r="AJ59" i="1"/>
  <c r="AJ61" i="1"/>
  <c r="AO63" i="1"/>
  <c r="AO62" i="1" s="1"/>
  <c r="AJ63" i="1"/>
  <c r="AJ65" i="1"/>
  <c r="AO67" i="1"/>
  <c r="AJ67" i="1"/>
  <c r="AO69" i="1"/>
  <c r="AJ69" i="1"/>
  <c r="AO71" i="1"/>
  <c r="AJ71" i="1"/>
  <c r="AO73" i="1"/>
  <c r="AJ73" i="1"/>
  <c r="AO75" i="1"/>
  <c r="AJ75" i="1"/>
  <c r="AO77" i="1"/>
  <c r="AJ77" i="1"/>
  <c r="AO78" i="1"/>
  <c r="AJ78" i="1"/>
  <c r="AO79" i="1"/>
  <c r="AJ79" i="1"/>
  <c r="AO80" i="1"/>
  <c r="AJ80" i="1"/>
  <c r="AO82" i="1"/>
  <c r="AJ82" i="1"/>
  <c r="AO83" i="1"/>
  <c r="AJ83" i="1"/>
  <c r="AO84" i="1"/>
  <c r="AJ84" i="1"/>
  <c r="AO85" i="1"/>
  <c r="AJ85" i="1"/>
  <c r="AO86" i="1"/>
  <c r="AJ86" i="1"/>
  <c r="AO88" i="1"/>
  <c r="AJ88" i="1"/>
  <c r="AO89" i="1"/>
  <c r="AJ89" i="1"/>
  <c r="AO90" i="1"/>
  <c r="AJ90" i="1"/>
  <c r="AO91" i="1"/>
  <c r="AJ91" i="1"/>
  <c r="AO92" i="1"/>
  <c r="AJ92" i="1"/>
  <c r="AO93" i="1"/>
  <c r="AJ93" i="1"/>
  <c r="AO94" i="1"/>
  <c r="AJ94" i="1"/>
  <c r="Z23" i="1"/>
  <c r="Z57" i="1"/>
  <c r="Z25" i="1"/>
  <c r="Z20" i="1"/>
  <c r="I67" i="1"/>
  <c r="H67" i="1"/>
  <c r="G67" i="1"/>
  <c r="F67" i="1"/>
  <c r="I64" i="1"/>
  <c r="H64" i="1"/>
  <c r="G64" i="1"/>
  <c r="F64" i="1"/>
  <c r="I63" i="1"/>
  <c r="H63" i="1"/>
  <c r="G63" i="1"/>
  <c r="F63" i="1"/>
  <c r="I61" i="1"/>
  <c r="H61" i="1"/>
  <c r="G61" i="1"/>
  <c r="F61" i="1"/>
  <c r="I40" i="1"/>
  <c r="G40" i="1"/>
  <c r="F40" i="1"/>
  <c r="AB21" i="1" l="1"/>
  <c r="Y21" i="1" s="1"/>
  <c r="Y31" i="1"/>
  <c r="AO76" i="1"/>
  <c r="AJ76" i="1"/>
  <c r="Z31" i="1"/>
  <c r="Z21" i="1" s="1"/>
  <c r="AE40" i="1"/>
  <c r="AD40" i="1" s="1"/>
  <c r="AT26" i="1"/>
  <c r="E64" i="1"/>
  <c r="D64" i="1" s="1"/>
  <c r="AY20" i="1"/>
  <c r="E61" i="1"/>
  <c r="D61" i="1" s="1"/>
  <c r="AE73" i="1"/>
  <c r="AD73" i="1" s="1"/>
  <c r="AE63" i="1"/>
  <c r="AD63" i="1" s="1"/>
  <c r="AE64" i="1"/>
  <c r="AD64" i="1" s="1"/>
  <c r="AE61" i="1"/>
  <c r="AD61" i="1" s="1"/>
  <c r="E63" i="1"/>
  <c r="D63" i="1" s="1"/>
  <c r="D40" i="1"/>
  <c r="AE67" i="1"/>
  <c r="AD67" i="1" s="1"/>
  <c r="E67" i="1"/>
  <c r="D67" i="1" s="1"/>
  <c r="I104" i="1"/>
  <c r="H104" i="1"/>
  <c r="G104" i="1"/>
  <c r="F104" i="1"/>
  <c r="I103" i="1"/>
  <c r="H103" i="1"/>
  <c r="G103" i="1"/>
  <c r="F103" i="1"/>
  <c r="I102" i="1"/>
  <c r="H102" i="1"/>
  <c r="G102" i="1"/>
  <c r="F102" i="1"/>
  <c r="I101" i="1"/>
  <c r="H101" i="1"/>
  <c r="G101" i="1"/>
  <c r="F101" i="1"/>
  <c r="I99" i="1"/>
  <c r="H99" i="1"/>
  <c r="G99" i="1"/>
  <c r="F99" i="1"/>
  <c r="I98" i="1"/>
  <c r="H98" i="1"/>
  <c r="G98" i="1"/>
  <c r="F98" i="1"/>
  <c r="I97" i="1"/>
  <c r="H97" i="1"/>
  <c r="G97" i="1"/>
  <c r="F97" i="1"/>
  <c r="I96" i="1"/>
  <c r="H96" i="1"/>
  <c r="G96" i="1"/>
  <c r="F96" i="1"/>
  <c r="I94" i="1"/>
  <c r="H94" i="1"/>
  <c r="G94" i="1"/>
  <c r="F94" i="1"/>
  <c r="I93" i="1"/>
  <c r="H93" i="1"/>
  <c r="G93" i="1"/>
  <c r="F93" i="1"/>
  <c r="I92" i="1"/>
  <c r="H92" i="1"/>
  <c r="G92" i="1"/>
  <c r="F92" i="1"/>
  <c r="I89" i="1"/>
  <c r="H89" i="1"/>
  <c r="G89" i="1"/>
  <c r="F89" i="1"/>
  <c r="I88" i="1"/>
  <c r="H88" i="1"/>
  <c r="G88" i="1"/>
  <c r="F88" i="1"/>
  <c r="I86" i="1"/>
  <c r="H86" i="1"/>
  <c r="G86" i="1"/>
  <c r="F86" i="1"/>
  <c r="I85" i="1"/>
  <c r="H85" i="1"/>
  <c r="G85" i="1"/>
  <c r="F85" i="1"/>
  <c r="I84" i="1"/>
  <c r="H84" i="1"/>
  <c r="G84" i="1"/>
  <c r="F84" i="1"/>
  <c r="I82" i="1"/>
  <c r="H82" i="1"/>
  <c r="G82" i="1"/>
  <c r="F82" i="1"/>
  <c r="I80" i="1"/>
  <c r="H80" i="1"/>
  <c r="G80" i="1"/>
  <c r="F80" i="1"/>
  <c r="I79" i="1"/>
  <c r="H79" i="1"/>
  <c r="G79" i="1"/>
  <c r="F79" i="1"/>
  <c r="I78" i="1"/>
  <c r="H78" i="1"/>
  <c r="G78" i="1"/>
  <c r="F78" i="1"/>
  <c r="I75" i="1"/>
  <c r="H75" i="1"/>
  <c r="G75" i="1"/>
  <c r="F75" i="1"/>
  <c r="I74" i="1"/>
  <c r="H74" i="1"/>
  <c r="G74" i="1"/>
  <c r="F74" i="1"/>
  <c r="I71" i="1"/>
  <c r="H71" i="1"/>
  <c r="G71" i="1"/>
  <c r="F71" i="1"/>
  <c r="I68" i="1"/>
  <c r="H68" i="1"/>
  <c r="G68" i="1"/>
  <c r="F68" i="1"/>
  <c r="I66" i="1"/>
  <c r="H66" i="1"/>
  <c r="G66" i="1"/>
  <c r="F66" i="1"/>
  <c r="I62" i="1"/>
  <c r="H62" i="1"/>
  <c r="G62" i="1"/>
  <c r="F62" i="1"/>
  <c r="I60" i="1"/>
  <c r="H60" i="1"/>
  <c r="G60" i="1"/>
  <c r="F60" i="1"/>
  <c r="I55" i="1"/>
  <c r="H55" i="1"/>
  <c r="G55" i="1"/>
  <c r="F55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7" i="1"/>
  <c r="H47" i="1"/>
  <c r="G47" i="1"/>
  <c r="F47" i="1"/>
  <c r="I46" i="1"/>
  <c r="H46" i="1"/>
  <c r="G46" i="1"/>
  <c r="F46" i="1"/>
  <c r="I42" i="1"/>
  <c r="H42" i="1"/>
  <c r="G42" i="1"/>
  <c r="F42" i="1"/>
  <c r="I39" i="1"/>
  <c r="G39" i="1"/>
  <c r="F39" i="1"/>
  <c r="I37" i="1"/>
  <c r="G37" i="1"/>
  <c r="F37" i="1"/>
  <c r="I35" i="1"/>
  <c r="H35" i="1"/>
  <c r="G35" i="1"/>
  <c r="F35" i="1"/>
  <c r="I34" i="1"/>
  <c r="G34" i="1"/>
  <c r="F34" i="1"/>
  <c r="I30" i="1"/>
  <c r="H30" i="1"/>
  <c r="G30" i="1"/>
  <c r="F30" i="1"/>
  <c r="I29" i="1"/>
  <c r="H29" i="1"/>
  <c r="G29" i="1"/>
  <c r="F29" i="1"/>
  <c r="I28" i="1"/>
  <c r="H28" i="1"/>
  <c r="G28" i="1"/>
  <c r="F28" i="1"/>
  <c r="I24" i="1"/>
  <c r="H24" i="1"/>
  <c r="G24" i="1"/>
  <c r="F24" i="1"/>
  <c r="I95" i="1"/>
  <c r="G95" i="1"/>
  <c r="I91" i="1"/>
  <c r="H91" i="1"/>
  <c r="G91" i="1"/>
  <c r="I90" i="1"/>
  <c r="F90" i="1"/>
  <c r="I83" i="1"/>
  <c r="H83" i="1"/>
  <c r="G83" i="1"/>
  <c r="F83" i="1"/>
  <c r="I77" i="1"/>
  <c r="G77" i="1"/>
  <c r="F77" i="1"/>
  <c r="G76" i="1"/>
  <c r="I70" i="1"/>
  <c r="H70" i="1"/>
  <c r="H69" i="1"/>
  <c r="I65" i="1"/>
  <c r="H65" i="1"/>
  <c r="G65" i="1"/>
  <c r="I59" i="1"/>
  <c r="H59" i="1"/>
  <c r="G59" i="1"/>
  <c r="F59" i="1"/>
  <c r="I56" i="1"/>
  <c r="H56" i="1"/>
  <c r="G56" i="1"/>
  <c r="F56" i="1"/>
  <c r="I54" i="1"/>
  <c r="H54" i="1"/>
  <c r="G54" i="1"/>
  <c r="F54" i="1"/>
  <c r="I48" i="1"/>
  <c r="H48" i="1"/>
  <c r="G48" i="1"/>
  <c r="F48" i="1"/>
  <c r="I45" i="1"/>
  <c r="H45" i="1"/>
  <c r="G45" i="1"/>
  <c r="F45" i="1"/>
  <c r="I41" i="1"/>
  <c r="H41" i="1"/>
  <c r="G41" i="1"/>
  <c r="F41" i="1"/>
  <c r="I38" i="1"/>
  <c r="G38" i="1"/>
  <c r="I33" i="1"/>
  <c r="H33" i="1"/>
  <c r="G33" i="1"/>
  <c r="I32" i="1"/>
  <c r="I27" i="1"/>
  <c r="H27" i="1"/>
  <c r="G27" i="1"/>
  <c r="I26" i="1"/>
  <c r="H26" i="1"/>
  <c r="G26" i="1"/>
  <c r="F26" i="1"/>
  <c r="I25" i="1"/>
  <c r="I22" i="1"/>
  <c r="H22" i="1"/>
  <c r="G22" i="1"/>
  <c r="F22" i="1"/>
  <c r="AO26" i="1" l="1"/>
  <c r="AJ26" i="1"/>
  <c r="Z19" i="1"/>
  <c r="AT20" i="1"/>
  <c r="AY19" i="1"/>
  <c r="G23" i="1"/>
  <c r="I44" i="1"/>
  <c r="E66" i="1"/>
  <c r="D66" i="1" s="1"/>
  <c r="G70" i="1"/>
  <c r="F70" i="1"/>
  <c r="F69" i="1"/>
  <c r="H53" i="1"/>
  <c r="G44" i="1"/>
  <c r="H58" i="1"/>
  <c r="F53" i="1"/>
  <c r="F58" i="1"/>
  <c r="E49" i="1"/>
  <c r="D49" i="1" s="1"/>
  <c r="E62" i="1"/>
  <c r="D62" i="1" s="1"/>
  <c r="D77" i="1"/>
  <c r="E79" i="1"/>
  <c r="D79" i="1" s="1"/>
  <c r="E80" i="1"/>
  <c r="D80" i="1" s="1"/>
  <c r="E84" i="1"/>
  <c r="D84" i="1" s="1"/>
  <c r="E85" i="1"/>
  <c r="D85" i="1" s="1"/>
  <c r="E86" i="1"/>
  <c r="D86" i="1" s="1"/>
  <c r="E88" i="1"/>
  <c r="D88" i="1" s="1"/>
  <c r="E89" i="1"/>
  <c r="D89" i="1" s="1"/>
  <c r="E92" i="1"/>
  <c r="D92" i="1" s="1"/>
  <c r="E93" i="1"/>
  <c r="D93" i="1" s="1"/>
  <c r="E96" i="1"/>
  <c r="D96" i="1" s="1"/>
  <c r="E97" i="1"/>
  <c r="D97" i="1" s="1"/>
  <c r="E98" i="1"/>
  <c r="D98" i="1" s="1"/>
  <c r="E101" i="1"/>
  <c r="D101" i="1" s="1"/>
  <c r="E102" i="1"/>
  <c r="D102" i="1" s="1"/>
  <c r="E103" i="1"/>
  <c r="D103" i="1" s="1"/>
  <c r="E47" i="1"/>
  <c r="D47" i="1" s="1"/>
  <c r="E75" i="1"/>
  <c r="D75" i="1" s="1"/>
  <c r="E78" i="1"/>
  <c r="D78" i="1" s="1"/>
  <c r="AE72" i="1"/>
  <c r="AD72" i="1" s="1"/>
  <c r="AE74" i="1"/>
  <c r="AD74" i="1" s="1"/>
  <c r="AE77" i="1"/>
  <c r="AD77" i="1" s="1"/>
  <c r="AE78" i="1"/>
  <c r="AD78" i="1" s="1"/>
  <c r="AE79" i="1"/>
  <c r="AD79" i="1" s="1"/>
  <c r="AE80" i="1"/>
  <c r="AD80" i="1" s="1"/>
  <c r="AE82" i="1"/>
  <c r="AD82" i="1" s="1"/>
  <c r="AE83" i="1"/>
  <c r="AE85" i="1"/>
  <c r="AD85" i="1" s="1"/>
  <c r="AE88" i="1"/>
  <c r="AD88" i="1" s="1"/>
  <c r="AE89" i="1"/>
  <c r="AD89" i="1" s="1"/>
  <c r="AE91" i="1"/>
  <c r="AD91" i="1" s="1"/>
  <c r="AE92" i="1"/>
  <c r="AD92" i="1" s="1"/>
  <c r="AE93" i="1"/>
  <c r="AD93" i="1" s="1"/>
  <c r="AE96" i="1"/>
  <c r="AD96" i="1" s="1"/>
  <c r="AE101" i="1"/>
  <c r="AD101" i="1" s="1"/>
  <c r="AE103" i="1"/>
  <c r="AD103" i="1" s="1"/>
  <c r="AE104" i="1"/>
  <c r="AD104" i="1" s="1"/>
  <c r="G32" i="1"/>
  <c r="E71" i="1"/>
  <c r="D71" i="1" s="1"/>
  <c r="E82" i="1"/>
  <c r="D82" i="1" s="1"/>
  <c r="AE37" i="1"/>
  <c r="AD37" i="1" s="1"/>
  <c r="AE24" i="1"/>
  <c r="AD24" i="1" s="1"/>
  <c r="AE34" i="1"/>
  <c r="AD34" i="1" s="1"/>
  <c r="AE35" i="1"/>
  <c r="AD35" i="1" s="1"/>
  <c r="AE42" i="1"/>
  <c r="AD42" i="1" s="1"/>
  <c r="E68" i="1"/>
  <c r="D68" i="1" s="1"/>
  <c r="E74" i="1"/>
  <c r="D74" i="1" s="1"/>
  <c r="E94" i="1"/>
  <c r="D94" i="1" s="1"/>
  <c r="E99" i="1"/>
  <c r="D99" i="1" s="1"/>
  <c r="E104" i="1"/>
  <c r="D104" i="1" s="1"/>
  <c r="AE58" i="1"/>
  <c r="AD58" i="1" s="1"/>
  <c r="AE65" i="1"/>
  <c r="AD65" i="1" s="1"/>
  <c r="AE68" i="1"/>
  <c r="AD68" i="1" s="1"/>
  <c r="AE70" i="1"/>
  <c r="AD70" i="1" s="1"/>
  <c r="AE71" i="1"/>
  <c r="AD71" i="1" s="1"/>
  <c r="AE95" i="1"/>
  <c r="AD95" i="1" s="1"/>
  <c r="E22" i="1"/>
  <c r="D22" i="1" s="1"/>
  <c r="E24" i="1"/>
  <c r="D24" i="1" s="1"/>
  <c r="E28" i="1"/>
  <c r="D28" i="1" s="1"/>
  <c r="E29" i="1"/>
  <c r="D29" i="1" s="1"/>
  <c r="D39" i="1"/>
  <c r="E42" i="1"/>
  <c r="D42" i="1" s="1"/>
  <c r="E46" i="1"/>
  <c r="D46" i="1" s="1"/>
  <c r="E51" i="1"/>
  <c r="D51" i="1" s="1"/>
  <c r="E55" i="1"/>
  <c r="D55" i="1" s="1"/>
  <c r="E60" i="1"/>
  <c r="D60" i="1" s="1"/>
  <c r="AE53" i="1"/>
  <c r="AD53" i="1" s="1"/>
  <c r="AE55" i="1"/>
  <c r="AD55" i="1" s="1"/>
  <c r="AE57" i="1"/>
  <c r="AD57" i="1" s="1"/>
  <c r="E35" i="1"/>
  <c r="D35" i="1" s="1"/>
  <c r="D37" i="1"/>
  <c r="E52" i="1"/>
  <c r="D52" i="1" s="1"/>
  <c r="E48" i="1"/>
  <c r="D48" i="1" s="1"/>
  <c r="E30" i="1"/>
  <c r="D30" i="1" s="1"/>
  <c r="D34" i="1"/>
  <c r="E50" i="1"/>
  <c r="D50" i="1" s="1"/>
  <c r="AE23" i="1"/>
  <c r="AD23" i="1" s="1"/>
  <c r="AE27" i="1"/>
  <c r="AD27" i="1" s="1"/>
  <c r="AE28" i="1"/>
  <c r="AD28" i="1" s="1"/>
  <c r="AE30" i="1"/>
  <c r="AD30" i="1" s="1"/>
  <c r="AE43" i="1"/>
  <c r="AD43" i="1" s="1"/>
  <c r="AE44" i="1"/>
  <c r="AD44" i="1" s="1"/>
  <c r="AE45" i="1"/>
  <c r="AD45" i="1" s="1"/>
  <c r="AE46" i="1"/>
  <c r="AD46" i="1" s="1"/>
  <c r="AE48" i="1"/>
  <c r="AD48" i="1" s="1"/>
  <c r="AE50" i="1"/>
  <c r="AD50" i="1" s="1"/>
  <c r="AE52" i="1"/>
  <c r="AD52" i="1" s="1"/>
  <c r="H32" i="1"/>
  <c r="E26" i="1"/>
  <c r="D26" i="1" s="1"/>
  <c r="E41" i="1"/>
  <c r="D41" i="1" s="1"/>
  <c r="E45" i="1"/>
  <c r="D45" i="1" s="1"/>
  <c r="F20" i="1"/>
  <c r="H20" i="1"/>
  <c r="F38" i="1"/>
  <c r="H38" i="1"/>
  <c r="G53" i="1"/>
  <c r="I53" i="1"/>
  <c r="E54" i="1"/>
  <c r="D54" i="1" s="1"/>
  <c r="E56" i="1"/>
  <c r="D56" i="1" s="1"/>
  <c r="H57" i="1"/>
  <c r="E59" i="1"/>
  <c r="D59" i="1" s="1"/>
  <c r="F65" i="1"/>
  <c r="E65" i="1" s="1"/>
  <c r="D65" i="1" s="1"/>
  <c r="G69" i="1"/>
  <c r="I69" i="1"/>
  <c r="E83" i="1"/>
  <c r="D83" i="1" s="1"/>
  <c r="F91" i="1"/>
  <c r="E91" i="1" s="1"/>
  <c r="D91" i="1" s="1"/>
  <c r="F95" i="1"/>
  <c r="F25" i="1"/>
  <c r="F27" i="1"/>
  <c r="E27" i="1" s="1"/>
  <c r="D27" i="1" s="1"/>
  <c r="F33" i="1"/>
  <c r="E33" i="1" s="1"/>
  <c r="D33" i="1" s="1"/>
  <c r="AE41" i="1"/>
  <c r="AD41" i="1" s="1"/>
  <c r="AE49" i="1"/>
  <c r="AD49" i="1" s="1"/>
  <c r="AE66" i="1"/>
  <c r="AD66" i="1" s="1"/>
  <c r="AE84" i="1"/>
  <c r="AD84" i="1" s="1"/>
  <c r="AE98" i="1"/>
  <c r="AD98" i="1" s="1"/>
  <c r="AE99" i="1"/>
  <c r="AD99" i="1" s="1"/>
  <c r="AE25" i="1"/>
  <c r="AD25" i="1" s="1"/>
  <c r="AE29" i="1"/>
  <c r="AD29" i="1" s="1"/>
  <c r="AE33" i="1"/>
  <c r="AD33" i="1" s="1"/>
  <c r="AE39" i="1"/>
  <c r="AD39" i="1" s="1"/>
  <c r="AE47" i="1"/>
  <c r="AD47" i="1" s="1"/>
  <c r="AE51" i="1"/>
  <c r="AD51" i="1" s="1"/>
  <c r="AE59" i="1"/>
  <c r="AD59" i="1" s="1"/>
  <c r="AE60" i="1"/>
  <c r="AD60" i="1" s="1"/>
  <c r="AE62" i="1"/>
  <c r="AD62" i="1" s="1"/>
  <c r="AE69" i="1"/>
  <c r="AD69" i="1" s="1"/>
  <c r="AE75" i="1"/>
  <c r="AD75" i="1" s="1"/>
  <c r="AE86" i="1"/>
  <c r="AD86" i="1" s="1"/>
  <c r="AE90" i="1"/>
  <c r="AD90" i="1" s="1"/>
  <c r="AE94" i="1"/>
  <c r="AD94" i="1" s="1"/>
  <c r="AE97" i="1"/>
  <c r="AD97" i="1" s="1"/>
  <c r="AE102" i="1"/>
  <c r="AD102" i="1" s="1"/>
  <c r="AE22" i="1"/>
  <c r="AD22" i="1" s="1"/>
  <c r="AE38" i="1"/>
  <c r="AD38" i="1" s="1"/>
  <c r="AD83" i="1" l="1"/>
  <c r="AD76" i="1" s="1"/>
  <c r="AE76" i="1"/>
  <c r="E70" i="1"/>
  <c r="D70" i="1" s="1"/>
  <c r="AT19" i="1"/>
  <c r="AO20" i="1"/>
  <c r="G90" i="1"/>
  <c r="G25" i="1"/>
  <c r="I76" i="1"/>
  <c r="I23" i="1"/>
  <c r="E69" i="1"/>
  <c r="D69" i="1" s="1"/>
  <c r="E53" i="1"/>
  <c r="D53" i="1" s="1"/>
  <c r="E38" i="1"/>
  <c r="D38" i="1" s="1"/>
  <c r="H76" i="1"/>
  <c r="H23" i="1"/>
  <c r="I58" i="1"/>
  <c r="I57" i="1"/>
  <c r="F57" i="1"/>
  <c r="H44" i="1"/>
  <c r="G20" i="1"/>
  <c r="F76" i="1"/>
  <c r="G58" i="1"/>
  <c r="G57" i="1"/>
  <c r="F44" i="1"/>
  <c r="F32" i="1"/>
  <c r="E32" i="1" s="1"/>
  <c r="D32" i="1" s="1"/>
  <c r="I20" i="1"/>
  <c r="AO19" i="1" l="1"/>
  <c r="AJ19" i="1"/>
  <c r="AJ20" i="1"/>
  <c r="E76" i="1"/>
  <c r="D76" i="1" s="1"/>
  <c r="E20" i="1"/>
  <c r="D20" i="1" s="1"/>
  <c r="AE26" i="1"/>
  <c r="AD26" i="1" s="1"/>
  <c r="AE32" i="1"/>
  <c r="AD32" i="1" s="1"/>
  <c r="E44" i="1"/>
  <c r="D44" i="1" s="1"/>
  <c r="E58" i="1"/>
  <c r="D58" i="1" s="1"/>
  <c r="F43" i="1"/>
  <c r="I43" i="1"/>
  <c r="E57" i="1"/>
  <c r="D57" i="1" s="1"/>
  <c r="F31" i="1"/>
  <c r="G43" i="1"/>
  <c r="F23" i="1"/>
  <c r="E23" i="1" s="1"/>
  <c r="D23" i="1" s="1"/>
  <c r="H43" i="1"/>
  <c r="AE31" i="1" l="1"/>
  <c r="AD31" i="1" s="1"/>
  <c r="H31" i="1"/>
  <c r="G31" i="1"/>
  <c r="F21" i="1"/>
  <c r="I31" i="1"/>
  <c r="E43" i="1"/>
  <c r="D43" i="1" s="1"/>
  <c r="AE19" i="1"/>
  <c r="AD19" i="1" s="1"/>
  <c r="AE20" i="1"/>
  <c r="AD20" i="1" s="1"/>
  <c r="AE21" i="1"/>
  <c r="AD21" i="1" s="1"/>
  <c r="E31" i="1" l="1"/>
  <c r="D31" i="1" s="1"/>
  <c r="H21" i="1"/>
  <c r="I21" i="1"/>
  <c r="I19" i="1"/>
  <c r="F19" i="1"/>
  <c r="G21" i="1"/>
  <c r="G19" i="1"/>
  <c r="E21" i="1" l="1"/>
  <c r="D21" i="1" s="1"/>
  <c r="Y90" i="1"/>
  <c r="H95" i="1"/>
  <c r="E95" i="1" s="1"/>
  <c r="D95" i="1" s="1"/>
  <c r="H90" i="1"/>
  <c r="E90" i="1" s="1"/>
  <c r="D90" i="1" s="1"/>
  <c r="AB25" i="1"/>
  <c r="H25" i="1" s="1"/>
  <c r="E25" i="1" s="1"/>
  <c r="D25" i="1" s="1"/>
  <c r="AB19" i="1"/>
  <c r="Y19" i="1" s="1"/>
  <c r="H19" i="1" l="1"/>
  <c r="E19" i="1" s="1"/>
  <c r="D19" i="1" s="1"/>
</calcChain>
</file>

<file path=xl/sharedStrings.xml><?xml version="1.0" encoding="utf-8"?>
<sst xmlns="http://schemas.openxmlformats.org/spreadsheetml/2006/main" count="1764" uniqueCount="235">
  <si>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</si>
  <si>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</si>
  <si>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</si>
  <si>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</si>
  <si>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</si>
  <si>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</si>
  <si>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</si>
  <si>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</si>
  <si>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</si>
  <si>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</si>
  <si>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</si>
  <si>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</si>
  <si>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</si>
  <si>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</si>
  <si>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</si>
  <si>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</si>
  <si>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</si>
  <si>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</si>
  <si>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</si>
  <si>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</si>
  <si>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</si>
  <si>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</si>
  <si>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</si>
  <si>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</si>
  <si>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</si>
  <si>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</si>
  <si>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</si>
  <si>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</si>
  <si>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</si>
  <si>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</si>
  <si>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</si>
  <si>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</si>
  <si>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</si>
  <si>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</si>
  <si>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</si>
  <si>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</si>
  <si>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</si>
  <si>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</si>
  <si>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</si>
  <si>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</si>
  <si>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</si>
  <si>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</si>
  <si>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</si>
  <si>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</si>
  <si>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</si>
  <si>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</si>
  <si>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</si>
  <si>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</si>
  <si>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</si>
  <si>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</si>
  <si>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</si>
  <si>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</si>
  <si>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</si>
  <si>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</si>
  <si>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</si>
  <si>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</si>
  <si>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</si>
  <si>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</si>
  <si>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</si>
  <si>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</si>
  <si>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</si>
  <si>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</si>
  <si>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</si>
  <si>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</si>
  <si>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</si>
  <si>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</si>
  <si>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</si>
  <si>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</si>
  <si>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</si>
  <si>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</si>
  <si>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</si>
  <si>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</si>
  <si>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</si>
  <si>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</si>
  <si>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</si>
  <si>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</si>
  <si>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</si>
  <si>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</si>
  <si>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</si>
  <si>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</si>
  <si>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</si>
  <si>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</si>
  <si>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</si>
  <si>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</si>
  <si>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</si>
  <si>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</si>
  <si>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</si>
  <si>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</si>
  <si>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</si>
  <si>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</si>
  <si>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</si>
  <si>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</si>
  <si>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</si>
  <si>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</si>
  <si>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</si>
  <si>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</si>
  <si>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</si>
  <si>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</si>
  <si>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</si>
  <si>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</si>
  <si>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</si>
  <si>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</si>
  <si>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</si>
  <si>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</si>
  <si>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</si>
  <si>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</si>
  <si>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</si>
  <si>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</si>
  <si>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</si>
  <si>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</si>
  <si>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</si>
  <si>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</si>
  <si>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</si>
  <si>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</si>
  <si>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</si>
  <si>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</si>
  <si>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</si>
  <si>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</si>
  <si>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</si>
  <si>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</si>
  <si>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</si>
  <si>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</si>
  <si>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</si>
  <si>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</si>
  <si>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</si>
  <si>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</si>
  <si>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</si>
  <si>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Прочее </t>
  </si>
  <si>
    <t>Прочее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</si>
  <si>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</si>
  <si>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</si>
  <si>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</si>
  <si>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</si>
  <si>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</si>
  <si>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</si>
  <si>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</si>
  <si>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</si>
  <si>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</si>
  <si>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</si>
  <si>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</si>
  <si>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</si>
  <si>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</si>
  <si>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</si>
  <si>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</si>
  <si>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</si>
  <si>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</si>
  <si>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</si>
  <si>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</si>
  <si>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</si>
  <si>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</si>
  <si>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</si>
  <si>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</si>
  <si>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</si>
  <si>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</si>
  <si>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</si>
  <si>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</si>
  <si>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Приказом Минпрома РБ № 177-О от 31.10.2022 г.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</si>
  <si>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</si>
  <si>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</si>
  <si>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</si>
  <si>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</si>
  <si>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</si>
  <si>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</si>
  <si>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</si>
  <si>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</si>
  <si>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</si>
  <si>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</si>
  <si>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</si>
  <si>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</si>
  <si>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</si>
  <si>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</si>
  <si>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2024</t>
  </si>
  <si>
    <t>Финансирование капитальных вложений 2024 года, млн. рублей (с НДС)</t>
  </si>
  <si>
    <t>Освоение капитальных вложений 2024  года, млн. рублей (C НДС)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</si>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</sst>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8" fillId="0" borderId="0"/>
    <xf numFmtId="0" fontId="7" fillId="0" borderId="0"/>
    <xf numFmtId="0" fontId="1" fillId="0" borderId="0"/>
    <xf numFmtId="0" fontId="11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2" fontId="2" fillId="0" borderId="3" xfId="0" applyNumberFormat="1" applyFont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3" xfId="6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49" fontId="10" fillId="3" borderId="3" xfId="7" applyNumberFormat="1" applyFont="1" applyFill="1" applyBorder="1" applyAlignment="1">
      <alignment vertical="center" wrapText="1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4" borderId="3" xfId="1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 wrapText="1"/>
    </xf>
    <xf numFmtId="49" fontId="2" fillId="5" borderId="3" xfId="1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/>
    <xf numFmtId="49" fontId="2" fillId="3" borderId="3" xfId="1" applyNumberFormat="1" applyFont="1" applyFill="1" applyBorder="1" applyAlignment="1">
      <alignment horizontal="center" vertical="center"/>
    </xf>
    <xf numFmtId="2" fontId="2" fillId="6" borderId="3" xfId="0" applyNumberFormat="1" applyFont="1" applyFill="1" applyBorder="1" applyAlignment="1">
      <alignment horizontal="center" vertical="center"/>
    </xf>
    <xf numFmtId="2" fontId="2" fillId="0" borderId="3" xfId="1" applyNumberFormat="1" applyFont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center" vertical="center"/>
    </xf>
    <xf numFmtId="2" fontId="3" fillId="4" borderId="3" xfId="1" applyNumberFormat="1" applyFont="1" applyFill="1" applyBorder="1" applyAlignment="1">
      <alignment horizontal="center" vertical="center"/>
    </xf>
    <xf numFmtId="2" fontId="2" fillId="5" borderId="3" xfId="1" applyNumberFormat="1" applyFont="1" applyFill="1" applyBorder="1" applyAlignment="1">
      <alignment horizontal="center" vertical="center"/>
    </xf>
    <xf numFmtId="2" fontId="2" fillId="3" borderId="3" xfId="1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0" fillId="3" borderId="3" xfId="9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left" vertical="top" wrapText="1"/>
    </xf>
    <xf numFmtId="49" fontId="2" fillId="0" borderId="3" xfId="7" applyNumberFormat="1" applyFont="1" applyBorder="1" applyAlignment="1">
      <alignment horizontal="left" vertical="center" wrapText="1"/>
    </xf>
    <xf numFmtId="49" fontId="3" fillId="6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left" vertical="center" wrapText="1"/>
    </xf>
    <xf numFmtId="0" fontId="10" fillId="0" borderId="3" xfId="5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10" fillId="3" borderId="3" xfId="9" applyNumberFormat="1" applyFont="1" applyFill="1" applyBorder="1" applyAlignment="1">
      <alignment horizontal="center" vertical="center"/>
    </xf>
    <xf numFmtId="2" fontId="10" fillId="3" borderId="3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10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Обычный 7 3" xfId="9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5"/>
  <sheetViews>
    <sheetView tabSelected="1" view="pageBreakPreview" topLeftCell="AD13" zoomScale="118" zoomScaleNormal="118" zoomScaleSheetLayoutView="118" zoomScalePageLayoutView="90" workbookViewId="0">
      <selection activeCell="AE19" sqref="AE19"/>
    </sheetView>
  </sheetViews>
  <sheetFormatPr defaultRowHeight="12.75" outlineLevelRow="1" x14ac:dyDescent="0.2"/>
  <cols>
    <col min="1" max="1" width="9.85546875" style="1" customWidth="1"/>
    <col min="2" max="2" width="48.42578125" style="1"/>
    <col min="3" max="3" width="16" style="1" customWidth="1"/>
    <col min="4" max="4" width="7.85546875" style="1" customWidth="1"/>
    <col min="5" max="5" width="12.140625" style="1" customWidth="1"/>
    <col min="6" max="6" width="5.85546875" style="1" customWidth="1"/>
    <col min="7" max="7" width="9.42578125" style="1" customWidth="1"/>
    <col min="8" max="18" width="6.85546875" style="1" customWidth="1"/>
    <col min="19" max="19" width="5.5703125" style="1" customWidth="1"/>
    <col min="20" max="20" width="8.42578125" style="1" customWidth="1"/>
    <col min="21" max="21" width="6.85546875" style="1" customWidth="1"/>
    <col min="22" max="22" width="8.85546875" style="1" customWidth="1"/>
    <col min="23" max="23" width="8.5703125" style="1" customWidth="1"/>
    <col min="24" max="24" width="6.85546875" style="1" customWidth="1"/>
    <col min="25" max="25" width="7.5703125" style="1" customWidth="1"/>
    <col min="26" max="26" width="6.85546875" style="1" customWidth="1"/>
    <col min="27" max="27" width="8.140625" style="1" customWidth="1"/>
    <col min="28" max="28" width="6.7109375" style="1" customWidth="1"/>
    <col min="29" max="29" width="6.85546875" style="1" customWidth="1"/>
    <col min="30" max="31" width="7.42578125" style="1" customWidth="1"/>
    <col min="32" max="32" width="6.85546875" style="1" customWidth="1"/>
    <col min="33" max="33" width="7.85546875" style="1" customWidth="1"/>
    <col min="34" max="37" width="6.85546875" style="1" customWidth="1"/>
    <col min="38" max="38" width="9.85546875" style="1" customWidth="1"/>
    <col min="39" max="43" width="6.85546875" style="1" customWidth="1"/>
    <col min="44" max="44" width="8.85546875" style="1" customWidth="1"/>
    <col min="45" max="55" width="6.85546875" style="1" customWidth="1"/>
    <col min="56" max="1024" width="7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4" t="s">
        <v>0</v>
      </c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30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 s="68" t="s">
        <v>1</v>
      </c>
      <c r="AY2" s="68"/>
      <c r="AZ2" s="68"/>
      <c r="BA2" s="68"/>
      <c r="BB2" s="68"/>
      <c r="BC2" s="68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 s="4" t="s">
        <v>3</v>
      </c>
      <c r="V4" s="70" t="s">
        <v>234</v>
      </c>
      <c r="W4" s="70"/>
      <c r="X4" s="69" t="s">
        <v>4</v>
      </c>
      <c r="Y4" s="69"/>
      <c r="Z4" s="70" t="s">
        <v>171</v>
      </c>
      <c r="AA4" s="70"/>
      <c r="AB4" s="9" t="s">
        <v>5</v>
      </c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 s="4" t="s">
        <v>6</v>
      </c>
      <c r="W6" s="72" t="s">
        <v>149</v>
      </c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6"/>
      <c r="AO6" s="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 s="73" t="s">
        <v>7</v>
      </c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8"/>
      <c r="AM7" s="8"/>
      <c r="AN7" s="8"/>
      <c r="AO7" s="8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 s="4" t="s">
        <v>8</v>
      </c>
      <c r="Z9" s="70" t="s">
        <v>171</v>
      </c>
      <c r="AA9" s="70"/>
      <c r="AB9" s="9" t="s">
        <v>9</v>
      </c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 s="4" t="s">
        <v>10</v>
      </c>
      <c r="Y11" s="74" t="s">
        <v>156</v>
      </c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 s="73" t="s">
        <v>11</v>
      </c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8"/>
      <c r="AO12" s="8"/>
      <c r="AP12" s="8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</row>
    <row r="13" spans="1:1024" ht="9" customHeight="1" x14ac:dyDescent="0.2">
      <c r="A13"/>
      <c r="B13"/>
      <c r="C13"/>
      <c r="D13"/>
      <c r="E13" s="8"/>
      <c r="F13" s="8"/>
      <c r="G13" s="8"/>
      <c r="H13" s="8"/>
      <c r="I13" s="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</row>
    <row r="14" spans="1:1024" ht="30" customHeight="1" x14ac:dyDescent="0.2">
      <c r="A14" s="75" t="s">
        <v>12</v>
      </c>
      <c r="B14" s="75" t="s">
        <v>13</v>
      </c>
      <c r="C14" s="75" t="s">
        <v>14</v>
      </c>
      <c r="D14" s="71" t="s">
        <v>172</v>
      </c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6" t="s">
        <v>173</v>
      </c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</row>
    <row r="15" spans="1:1024" ht="15" customHeight="1" x14ac:dyDescent="0.2">
      <c r="A15" s="75"/>
      <c r="B15" s="75"/>
      <c r="C15" s="75"/>
      <c r="D15" s="7" t="s">
        <v>15</v>
      </c>
      <c r="E15" s="77" t="s">
        <v>15</v>
      </c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5" t="s">
        <v>16</v>
      </c>
      <c r="AE15" s="71" t="s">
        <v>16</v>
      </c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</row>
    <row r="16" spans="1:1024" ht="15" customHeight="1" x14ac:dyDescent="0.2">
      <c r="A16" s="75"/>
      <c r="B16" s="75"/>
      <c r="C16" s="75"/>
      <c r="D16" s="71" t="s">
        <v>17</v>
      </c>
      <c r="E16" s="71" t="s">
        <v>17</v>
      </c>
      <c r="F16" s="71"/>
      <c r="G16" s="71"/>
      <c r="H16" s="71"/>
      <c r="I16" s="71"/>
      <c r="J16" s="71" t="s">
        <v>18</v>
      </c>
      <c r="K16" s="71"/>
      <c r="L16" s="71"/>
      <c r="M16" s="71"/>
      <c r="N16" s="71"/>
      <c r="O16" s="71" t="s">
        <v>19</v>
      </c>
      <c r="P16" s="71"/>
      <c r="Q16" s="71"/>
      <c r="R16" s="71"/>
      <c r="S16" s="71"/>
      <c r="T16" s="71" t="s">
        <v>20</v>
      </c>
      <c r="U16" s="71"/>
      <c r="V16" s="71"/>
      <c r="W16" s="71"/>
      <c r="X16" s="71"/>
      <c r="Y16" s="71" t="s">
        <v>21</v>
      </c>
      <c r="Z16" s="71"/>
      <c r="AA16" s="71"/>
      <c r="AB16" s="71"/>
      <c r="AC16" s="71"/>
      <c r="AD16" s="71" t="s">
        <v>17</v>
      </c>
      <c r="AE16" s="71" t="s">
        <v>17</v>
      </c>
      <c r="AF16" s="71"/>
      <c r="AG16" s="71"/>
      <c r="AH16" s="71"/>
      <c r="AI16" s="71"/>
      <c r="AJ16" s="71" t="s">
        <v>18</v>
      </c>
      <c r="AK16" s="71"/>
      <c r="AL16" s="71"/>
      <c r="AM16" s="71"/>
      <c r="AN16" s="71"/>
      <c r="AO16" s="71" t="s">
        <v>19</v>
      </c>
      <c r="AP16" s="71"/>
      <c r="AQ16" s="71"/>
      <c r="AR16" s="71"/>
      <c r="AS16" s="71"/>
      <c r="AT16" s="71" t="s">
        <v>20</v>
      </c>
      <c r="AU16" s="71"/>
      <c r="AV16" s="71"/>
      <c r="AW16" s="71"/>
      <c r="AX16" s="71"/>
      <c r="AY16" s="71" t="s">
        <v>21</v>
      </c>
      <c r="AZ16" s="71"/>
      <c r="BA16" s="71"/>
      <c r="BB16" s="71"/>
      <c r="BC16" s="71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</row>
    <row r="17" spans="1:1024" ht="148.5" customHeight="1" x14ac:dyDescent="0.2">
      <c r="A17" s="75"/>
      <c r="B17" s="75"/>
      <c r="C17" s="75"/>
      <c r="D17" s="71"/>
      <c r="E17" s="2" t="s">
        <v>22</v>
      </c>
      <c r="F17" s="2" t="s">
        <v>23</v>
      </c>
      <c r="G17" s="2" t="s">
        <v>24</v>
      </c>
      <c r="H17" s="2" t="s">
        <v>25</v>
      </c>
      <c r="I17" s="2" t="s">
        <v>127</v>
      </c>
      <c r="J17" s="2" t="s">
        <v>22</v>
      </c>
      <c r="K17" s="2" t="s">
        <v>23</v>
      </c>
      <c r="L17" s="2" t="s">
        <v>24</v>
      </c>
      <c r="M17" s="2" t="s">
        <v>25</v>
      </c>
      <c r="N17" s="2" t="s">
        <v>128</v>
      </c>
      <c r="O17" s="2" t="s">
        <v>22</v>
      </c>
      <c r="P17" s="2" t="s">
        <v>23</v>
      </c>
      <c r="Q17" s="2" t="s">
        <v>24</v>
      </c>
      <c r="R17" s="2" t="s">
        <v>25</v>
      </c>
      <c r="S17" s="2" t="s">
        <v>128</v>
      </c>
      <c r="T17" s="2" t="s">
        <v>22</v>
      </c>
      <c r="U17" s="2" t="s">
        <v>23</v>
      </c>
      <c r="V17" s="2" t="s">
        <v>24</v>
      </c>
      <c r="W17" s="2" t="s">
        <v>25</v>
      </c>
      <c r="X17" s="2" t="s">
        <v>128</v>
      </c>
      <c r="Y17" s="2" t="s">
        <v>22</v>
      </c>
      <c r="Z17" s="2" t="s">
        <v>23</v>
      </c>
      <c r="AA17" s="2" t="s">
        <v>24</v>
      </c>
      <c r="AB17" s="2" t="s">
        <v>25</v>
      </c>
      <c r="AC17" s="2" t="s">
        <v>128</v>
      </c>
      <c r="AD17" s="71"/>
      <c r="AE17" s="2" t="s">
        <v>22</v>
      </c>
      <c r="AF17" s="2" t="s">
        <v>23</v>
      </c>
      <c r="AG17" s="2" t="s">
        <v>24</v>
      </c>
      <c r="AH17" s="2" t="s">
        <v>25</v>
      </c>
      <c r="AI17" s="2" t="s">
        <v>127</v>
      </c>
      <c r="AJ17" s="2" t="s">
        <v>22</v>
      </c>
      <c r="AK17" s="2" t="s">
        <v>23</v>
      </c>
      <c r="AL17" s="2" t="s">
        <v>24</v>
      </c>
      <c r="AM17" s="2" t="s">
        <v>25</v>
      </c>
      <c r="AN17" s="2" t="s">
        <v>127</v>
      </c>
      <c r="AO17" s="2" t="s">
        <v>22</v>
      </c>
      <c r="AP17" s="2" t="s">
        <v>23</v>
      </c>
      <c r="AQ17" s="2" t="s">
        <v>24</v>
      </c>
      <c r="AR17" s="2" t="s">
        <v>25</v>
      </c>
      <c r="AS17" s="2" t="s">
        <v>128</v>
      </c>
      <c r="AT17" s="2" t="s">
        <v>22</v>
      </c>
      <c r="AU17" s="2" t="s">
        <v>23</v>
      </c>
      <c r="AV17" s="2" t="s">
        <v>24</v>
      </c>
      <c r="AW17" s="2" t="s">
        <v>25</v>
      </c>
      <c r="AX17" s="2" t="s">
        <v>128</v>
      </c>
      <c r="AY17" s="2" t="s">
        <v>22</v>
      </c>
      <c r="AZ17" s="2" t="s">
        <v>23</v>
      </c>
      <c r="BA17" s="2" t="s">
        <v>24</v>
      </c>
      <c r="BB17" s="2" t="s">
        <v>25</v>
      </c>
      <c r="BC17" s="2" t="s">
        <v>128</v>
      </c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</row>
    <row r="18" spans="1:1024" ht="11.25" customHeight="1" x14ac:dyDescent="0.2">
      <c r="A18" s="3">
        <v>1</v>
      </c>
      <c r="B18" s="3">
        <v>2</v>
      </c>
      <c r="C18" s="3">
        <v>3</v>
      </c>
      <c r="D18" s="3">
        <v>4</v>
      </c>
      <c r="E18" s="3" t="s">
        <v>26</v>
      </c>
      <c r="F18" s="3" t="s">
        <v>27</v>
      </c>
      <c r="G18" s="3" t="s">
        <v>28</v>
      </c>
      <c r="H18" s="3" t="s">
        <v>29</v>
      </c>
      <c r="I18" s="3" t="s">
        <v>30</v>
      </c>
      <c r="J18" s="3" t="s">
        <v>31</v>
      </c>
      <c r="K18" s="3" t="s">
        <v>32</v>
      </c>
      <c r="L18" s="3" t="s">
        <v>33</v>
      </c>
      <c r="M18" s="3" t="s">
        <v>34</v>
      </c>
      <c r="N18" s="3" t="s">
        <v>35</v>
      </c>
      <c r="O18" s="3" t="s">
        <v>36</v>
      </c>
      <c r="P18" s="3" t="s">
        <v>37</v>
      </c>
      <c r="Q18" s="3" t="s">
        <v>38</v>
      </c>
      <c r="R18" s="3" t="s">
        <v>39</v>
      </c>
      <c r="S18" s="3" t="s">
        <v>40</v>
      </c>
      <c r="T18" s="3" t="s">
        <v>41</v>
      </c>
      <c r="U18" s="3" t="s">
        <v>42</v>
      </c>
      <c r="V18" s="3" t="s">
        <v>43</v>
      </c>
      <c r="W18" s="3" t="s">
        <v>44</v>
      </c>
      <c r="X18" s="3" t="s">
        <v>45</v>
      </c>
      <c r="Y18" s="3" t="s">
        <v>46</v>
      </c>
      <c r="Z18" s="3" t="s">
        <v>47</v>
      </c>
      <c r="AA18" s="3" t="s">
        <v>48</v>
      </c>
      <c r="AB18" s="3" t="s">
        <v>49</v>
      </c>
      <c r="AC18" s="3" t="s">
        <v>50</v>
      </c>
      <c r="AD18" s="3">
        <v>6</v>
      </c>
      <c r="AE18" s="3" t="s">
        <v>51</v>
      </c>
      <c r="AF18" s="3" t="s">
        <v>52</v>
      </c>
      <c r="AG18" s="3" t="s">
        <v>53</v>
      </c>
      <c r="AH18" s="3" t="s">
        <v>54</v>
      </c>
      <c r="AI18" s="3" t="s">
        <v>55</v>
      </c>
      <c r="AJ18" s="3" t="s">
        <v>56</v>
      </c>
      <c r="AK18" s="3" t="s">
        <v>57</v>
      </c>
      <c r="AL18" s="3" t="s">
        <v>58</v>
      </c>
      <c r="AM18" s="3" t="s">
        <v>59</v>
      </c>
      <c r="AN18" s="3" t="s">
        <v>60</v>
      </c>
      <c r="AO18" s="3" t="s">
        <v>61</v>
      </c>
      <c r="AP18" s="3" t="s">
        <v>62</v>
      </c>
      <c r="AQ18" s="3" t="s">
        <v>63</v>
      </c>
      <c r="AR18" s="3" t="s">
        <v>64</v>
      </c>
      <c r="AS18" s="3" t="s">
        <v>65</v>
      </c>
      <c r="AT18" s="3" t="s">
        <v>66</v>
      </c>
      <c r="AU18" s="3" t="s">
        <v>67</v>
      </c>
      <c r="AV18" s="3" t="s">
        <v>68</v>
      </c>
      <c r="AW18" s="3" t="s">
        <v>69</v>
      </c>
      <c r="AX18" s="3" t="s">
        <v>70</v>
      </c>
      <c r="AY18" s="3" t="s">
        <v>71</v>
      </c>
      <c r="AZ18" s="3" t="s">
        <v>72</v>
      </c>
      <c r="BA18" s="3" t="s">
        <v>73</v>
      </c>
      <c r="BB18" s="3" t="s">
        <v>74</v>
      </c>
      <c r="BC18" s="3" t="s">
        <v>75</v>
      </c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</row>
    <row r="19" spans="1:1024" s="11" customFormat="1" ht="23.25" customHeight="1" x14ac:dyDescent="0.2">
      <c r="A19" s="22" t="s">
        <v>76</v>
      </c>
      <c r="B19" s="23" t="s">
        <v>77</v>
      </c>
      <c r="C19" s="23" t="s">
        <v>78</v>
      </c>
      <c r="D19" s="41">
        <f t="shared" ref="D19:D60" si="0">E19</f>
        <v>445.046909142</v>
      </c>
      <c r="E19" s="41">
        <f t="shared" ref="E19:E60" si="1">SUM(F19:I19)</f>
        <v>445.046909142</v>
      </c>
      <c r="F19" s="41">
        <f t="shared" ref="F19:F60" si="2">SUM(K19,P19,U19,Z19)</f>
        <v>0</v>
      </c>
      <c r="G19" s="41">
        <f t="shared" ref="G19:G60" si="3">SUM(L19,Q19,V19,AA19)</f>
        <v>0</v>
      </c>
      <c r="H19" s="41">
        <f t="shared" ref="H19:H33" si="4">SUM(M19,R19,W19,AB19)</f>
        <v>325.046909142</v>
      </c>
      <c r="I19" s="41">
        <f t="shared" ref="I19:I33" si="5">SUM(N19,S19,X19,AC19)</f>
        <v>120</v>
      </c>
      <c r="J19" s="41" t="s">
        <v>76</v>
      </c>
      <c r="K19" s="41" t="s">
        <v>76</v>
      </c>
      <c r="L19" s="41" t="s">
        <v>76</v>
      </c>
      <c r="M19" s="41" t="s">
        <v>76</v>
      </c>
      <c r="N19" s="13" t="s">
        <v>76</v>
      </c>
      <c r="O19" s="41" t="s">
        <v>76</v>
      </c>
      <c r="P19" s="41" t="s">
        <v>76</v>
      </c>
      <c r="Q19" s="41" t="s">
        <v>76</v>
      </c>
      <c r="R19" s="41" t="s">
        <v>76</v>
      </c>
      <c r="S19" s="13" t="s">
        <v>76</v>
      </c>
      <c r="T19" s="41" t="s">
        <v>76</v>
      </c>
      <c r="U19" s="41" t="s">
        <v>76</v>
      </c>
      <c r="V19" s="41" t="s">
        <v>76</v>
      </c>
      <c r="W19" s="41" t="s">
        <v>76</v>
      </c>
      <c r="X19" s="13" t="s">
        <v>76</v>
      </c>
      <c r="Y19" s="41">
        <f t="shared" ref="Y19:Y82" si="6">SUM(Z19:AC19)</f>
        <v>445.046909142</v>
      </c>
      <c r="Z19" s="41">
        <f t="shared" ref="Z19:AC19" si="7">SUM(Z20,Z21,Z22,Z23,Z24,Z25)</f>
        <v>0</v>
      </c>
      <c r="AA19" s="41">
        <f t="shared" si="7"/>
        <v>0</v>
      </c>
      <c r="AB19" s="41">
        <f t="shared" si="7"/>
        <v>325.046909142</v>
      </c>
      <c r="AC19" s="13">
        <f t="shared" si="7"/>
        <v>120</v>
      </c>
      <c r="AD19" s="41">
        <f t="shared" ref="AD19:AD60" si="8">AE19</f>
        <v>224.230865451</v>
      </c>
      <c r="AE19" s="41">
        <f t="shared" ref="AE19:AE60" si="9">SUM(AF19:AI19)</f>
        <v>224.230865451</v>
      </c>
      <c r="AF19" s="41">
        <f t="shared" ref="AF19:AF60" si="10">SUM(AK19,AP19,AU19,AZ19)</f>
        <v>0</v>
      </c>
      <c r="AG19" s="41">
        <f t="shared" ref="AG19:AG60" si="11">SUM(AL19,AQ19,AV19,BA19)</f>
        <v>0</v>
      </c>
      <c r="AH19" s="41">
        <f t="shared" ref="AH19:AH33" si="12">SUM(AM19,AR19,AW19,BB19)</f>
        <v>150.02441745100001</v>
      </c>
      <c r="AI19" s="41">
        <f t="shared" ref="AI19:AI33" si="13">SUM(AN19,AS19,AX19,BC19)</f>
        <v>74.206447999999995</v>
      </c>
      <c r="AJ19" s="41">
        <f t="shared" ref="AJ19:AJ60" si="14">SUM(AK19:AN19)</f>
        <v>19.446432559999998</v>
      </c>
      <c r="AK19" s="41">
        <f t="shared" ref="AK19:AN19" si="15">SUM(AK20,AK21,AK22,AK23,AK24,AK25)</f>
        <v>0</v>
      </c>
      <c r="AL19" s="41">
        <f t="shared" si="15"/>
        <v>0</v>
      </c>
      <c r="AM19" s="41">
        <f t="shared" si="15"/>
        <v>19.446432559999998</v>
      </c>
      <c r="AN19" s="13">
        <f t="shared" si="15"/>
        <v>0</v>
      </c>
      <c r="AO19" s="41">
        <f t="shared" ref="AO19:AO60" si="16">SUM(AP19:AS19)</f>
        <v>5.5160683699999993</v>
      </c>
      <c r="AP19" s="41">
        <f t="shared" ref="AP19:AS19" si="17">SUM(AP20,AP21,AP22,AP23,AP24,AP25)</f>
        <v>0</v>
      </c>
      <c r="AQ19" s="41">
        <f t="shared" si="17"/>
        <v>0</v>
      </c>
      <c r="AR19" s="41">
        <f t="shared" si="17"/>
        <v>5.5160683699999993</v>
      </c>
      <c r="AS19" s="41">
        <f t="shared" si="17"/>
        <v>0</v>
      </c>
      <c r="AT19" s="41">
        <f t="shared" ref="AT19:AT60" si="18">SUM(AU19:AX19)</f>
        <v>199.268364521</v>
      </c>
      <c r="AU19" s="41">
        <f t="shared" ref="AU19:AX19" si="19">SUM(AU20,AU21,AU22,AU23,AU24,AU25)</f>
        <v>0</v>
      </c>
      <c r="AV19" s="41">
        <f t="shared" si="19"/>
        <v>0</v>
      </c>
      <c r="AW19" s="41">
        <f t="shared" si="19"/>
        <v>125.061916521</v>
      </c>
      <c r="AX19" s="13">
        <f t="shared" si="19"/>
        <v>74.206447999999995</v>
      </c>
      <c r="AY19" s="41">
        <f t="shared" ref="AY19:AY27" si="20">SUM(AZ19:BC19)</f>
        <v>0</v>
      </c>
      <c r="AZ19" s="41">
        <f t="shared" ref="AZ19:BC19" si="21">SUM(AZ20,AZ21,AZ22,AZ23,AZ24,AZ25)</f>
        <v>0</v>
      </c>
      <c r="BA19" s="41">
        <f t="shared" si="21"/>
        <v>0</v>
      </c>
      <c r="BB19" s="41">
        <f t="shared" si="21"/>
        <v>0</v>
      </c>
      <c r="BC19" s="13">
        <f t="shared" si="21"/>
        <v>0</v>
      </c>
      <c r="AMJ19" s="10"/>
    </row>
    <row r="20" spans="1:1024" s="11" customFormat="1" ht="29.85" customHeight="1" x14ac:dyDescent="0.2">
      <c r="A20" s="22" t="s">
        <v>79</v>
      </c>
      <c r="B20" s="23" t="s">
        <v>80</v>
      </c>
      <c r="C20" s="23" t="s">
        <v>78</v>
      </c>
      <c r="D20" s="41">
        <f t="shared" si="0"/>
        <v>120</v>
      </c>
      <c r="E20" s="41">
        <f t="shared" si="1"/>
        <v>120</v>
      </c>
      <c r="F20" s="41">
        <f t="shared" si="2"/>
        <v>0</v>
      </c>
      <c r="G20" s="41">
        <f t="shared" si="3"/>
        <v>0</v>
      </c>
      <c r="H20" s="41">
        <f t="shared" si="4"/>
        <v>0</v>
      </c>
      <c r="I20" s="41">
        <f t="shared" si="5"/>
        <v>120</v>
      </c>
      <c r="J20" s="41" t="s">
        <v>76</v>
      </c>
      <c r="K20" s="41" t="s">
        <v>76</v>
      </c>
      <c r="L20" s="41" t="s">
        <v>76</v>
      </c>
      <c r="M20" s="41" t="s">
        <v>76</v>
      </c>
      <c r="N20" s="13" t="s">
        <v>76</v>
      </c>
      <c r="O20" s="41" t="s">
        <v>76</v>
      </c>
      <c r="P20" s="41" t="s">
        <v>76</v>
      </c>
      <c r="Q20" s="41" t="s">
        <v>76</v>
      </c>
      <c r="R20" s="41" t="s">
        <v>76</v>
      </c>
      <c r="S20" s="13" t="s">
        <v>76</v>
      </c>
      <c r="T20" s="41" t="s">
        <v>76</v>
      </c>
      <c r="U20" s="41" t="s">
        <v>76</v>
      </c>
      <c r="V20" s="41" t="s">
        <v>76</v>
      </c>
      <c r="W20" s="41" t="s">
        <v>76</v>
      </c>
      <c r="X20" s="13" t="s">
        <v>76</v>
      </c>
      <c r="Y20" s="41">
        <f t="shared" si="6"/>
        <v>120</v>
      </c>
      <c r="Z20" s="41">
        <f t="shared" ref="Z20:AC20" si="22">SUM(Z26)</f>
        <v>0</v>
      </c>
      <c r="AA20" s="41">
        <f t="shared" si="22"/>
        <v>0</v>
      </c>
      <c r="AB20" s="41">
        <f t="shared" si="22"/>
        <v>0</v>
      </c>
      <c r="AC20" s="13">
        <f t="shared" si="22"/>
        <v>120</v>
      </c>
      <c r="AD20" s="41">
        <f t="shared" si="8"/>
        <v>74.206447999999995</v>
      </c>
      <c r="AE20" s="41">
        <f t="shared" si="9"/>
        <v>74.206447999999995</v>
      </c>
      <c r="AF20" s="41">
        <f t="shared" si="10"/>
        <v>0</v>
      </c>
      <c r="AG20" s="41">
        <f t="shared" si="11"/>
        <v>0</v>
      </c>
      <c r="AH20" s="41">
        <f t="shared" si="12"/>
        <v>0</v>
      </c>
      <c r="AI20" s="41">
        <f t="shared" si="13"/>
        <v>74.206447999999995</v>
      </c>
      <c r="AJ20" s="41">
        <f t="shared" si="14"/>
        <v>0</v>
      </c>
      <c r="AK20" s="41">
        <f t="shared" ref="AK20:AN20" si="23">SUM(AK26)</f>
        <v>0</v>
      </c>
      <c r="AL20" s="41">
        <f t="shared" si="23"/>
        <v>0</v>
      </c>
      <c r="AM20" s="41">
        <f t="shared" si="23"/>
        <v>0</v>
      </c>
      <c r="AN20" s="13">
        <f t="shared" si="23"/>
        <v>0</v>
      </c>
      <c r="AO20" s="41">
        <f t="shared" si="16"/>
        <v>0</v>
      </c>
      <c r="AP20" s="41">
        <f t="shared" ref="AP20:AS20" si="24">SUM(AP26)</f>
        <v>0</v>
      </c>
      <c r="AQ20" s="41">
        <f t="shared" si="24"/>
        <v>0</v>
      </c>
      <c r="AR20" s="41">
        <f t="shared" si="24"/>
        <v>0</v>
      </c>
      <c r="AS20" s="41">
        <f t="shared" si="24"/>
        <v>0</v>
      </c>
      <c r="AT20" s="41">
        <f t="shared" si="18"/>
        <v>74.206447999999995</v>
      </c>
      <c r="AU20" s="41">
        <f t="shared" ref="AU20:AX20" si="25">SUM(AU26)</f>
        <v>0</v>
      </c>
      <c r="AV20" s="41">
        <f t="shared" si="25"/>
        <v>0</v>
      </c>
      <c r="AW20" s="41">
        <f t="shared" si="25"/>
        <v>0</v>
      </c>
      <c r="AX20" s="13">
        <f t="shared" si="25"/>
        <v>74.206447999999995</v>
      </c>
      <c r="AY20" s="41">
        <f t="shared" si="20"/>
        <v>0</v>
      </c>
      <c r="AZ20" s="41">
        <f t="shared" ref="AZ20:BC20" si="26">SUM(AZ26)</f>
        <v>0</v>
      </c>
      <c r="BA20" s="41">
        <f t="shared" si="26"/>
        <v>0</v>
      </c>
      <c r="BB20" s="41">
        <f t="shared" si="26"/>
        <v>0</v>
      </c>
      <c r="BC20" s="13">
        <f t="shared" si="26"/>
        <v>0</v>
      </c>
      <c r="AMJ20" s="10"/>
    </row>
    <row r="21" spans="1:1024" s="11" customFormat="1" ht="30.75" customHeight="1" x14ac:dyDescent="0.2">
      <c r="A21" s="22" t="s">
        <v>81</v>
      </c>
      <c r="B21" s="23" t="s">
        <v>82</v>
      </c>
      <c r="C21" s="23" t="s">
        <v>78</v>
      </c>
      <c r="D21" s="41">
        <f t="shared" si="0"/>
        <v>245.62486414999998</v>
      </c>
      <c r="E21" s="41">
        <f t="shared" si="1"/>
        <v>245.62486414999998</v>
      </c>
      <c r="F21" s="41">
        <f t="shared" si="2"/>
        <v>0</v>
      </c>
      <c r="G21" s="41">
        <f t="shared" si="3"/>
        <v>0</v>
      </c>
      <c r="H21" s="41">
        <f t="shared" si="4"/>
        <v>245.62486414999998</v>
      </c>
      <c r="I21" s="41">
        <f t="shared" si="5"/>
        <v>0</v>
      </c>
      <c r="J21" s="41" t="s">
        <v>76</v>
      </c>
      <c r="K21" s="41" t="s">
        <v>76</v>
      </c>
      <c r="L21" s="41" t="s">
        <v>76</v>
      </c>
      <c r="M21" s="41" t="s">
        <v>76</v>
      </c>
      <c r="N21" s="13" t="s">
        <v>76</v>
      </c>
      <c r="O21" s="41" t="s">
        <v>76</v>
      </c>
      <c r="P21" s="41" t="s">
        <v>76</v>
      </c>
      <c r="Q21" s="41" t="s">
        <v>76</v>
      </c>
      <c r="R21" s="41" t="s">
        <v>76</v>
      </c>
      <c r="S21" s="13" t="s">
        <v>76</v>
      </c>
      <c r="T21" s="41" t="s">
        <v>76</v>
      </c>
      <c r="U21" s="41" t="s">
        <v>76</v>
      </c>
      <c r="V21" s="41" t="s">
        <v>76</v>
      </c>
      <c r="W21" s="41" t="s">
        <v>76</v>
      </c>
      <c r="X21" s="13" t="s">
        <v>76</v>
      </c>
      <c r="Y21" s="41">
        <f t="shared" si="6"/>
        <v>245.62486414999998</v>
      </c>
      <c r="Z21" s="41">
        <f t="shared" ref="Z21:AC21" si="27">SUM(Z31)</f>
        <v>0</v>
      </c>
      <c r="AA21" s="41">
        <f t="shared" si="27"/>
        <v>0</v>
      </c>
      <c r="AB21" s="41">
        <f t="shared" si="27"/>
        <v>245.62486414999998</v>
      </c>
      <c r="AC21" s="13">
        <f t="shared" si="27"/>
        <v>0</v>
      </c>
      <c r="AD21" s="41">
        <f t="shared" si="8"/>
        <v>110.99364228599998</v>
      </c>
      <c r="AE21" s="41">
        <f t="shared" si="9"/>
        <v>110.99364228599998</v>
      </c>
      <c r="AF21" s="41">
        <f t="shared" si="10"/>
        <v>0</v>
      </c>
      <c r="AG21" s="41">
        <f t="shared" si="11"/>
        <v>0</v>
      </c>
      <c r="AH21" s="41">
        <f t="shared" si="12"/>
        <v>110.99364228599998</v>
      </c>
      <c r="AI21" s="41">
        <f t="shared" si="13"/>
        <v>0</v>
      </c>
      <c r="AJ21" s="41">
        <f t="shared" si="14"/>
        <v>18.754915439999998</v>
      </c>
      <c r="AK21" s="41">
        <f t="shared" ref="AK21:AN21" si="28">SUM(AK31)</f>
        <v>0</v>
      </c>
      <c r="AL21" s="41">
        <f t="shared" si="28"/>
        <v>0</v>
      </c>
      <c r="AM21" s="41">
        <f t="shared" si="28"/>
        <v>18.754915439999998</v>
      </c>
      <c r="AN21" s="13">
        <f t="shared" si="28"/>
        <v>0</v>
      </c>
      <c r="AO21" s="41">
        <f t="shared" si="16"/>
        <v>0</v>
      </c>
      <c r="AP21" s="41">
        <f t="shared" ref="AP21:AS21" si="29">SUM(AP31)</f>
        <v>0</v>
      </c>
      <c r="AQ21" s="41">
        <f t="shared" si="29"/>
        <v>0</v>
      </c>
      <c r="AR21" s="41">
        <f t="shared" si="29"/>
        <v>0</v>
      </c>
      <c r="AS21" s="41">
        <f t="shared" si="29"/>
        <v>0</v>
      </c>
      <c r="AT21" s="41">
        <f t="shared" si="18"/>
        <v>92.238726845999992</v>
      </c>
      <c r="AU21" s="41">
        <f t="shared" ref="AU21:AX21" si="30">SUM(AU31)</f>
        <v>0</v>
      </c>
      <c r="AV21" s="41">
        <f t="shared" si="30"/>
        <v>0</v>
      </c>
      <c r="AW21" s="41">
        <f t="shared" si="30"/>
        <v>92.238726845999992</v>
      </c>
      <c r="AX21" s="13">
        <f t="shared" si="30"/>
        <v>0</v>
      </c>
      <c r="AY21" s="41">
        <f t="shared" si="20"/>
        <v>0</v>
      </c>
      <c r="AZ21" s="41">
        <f t="shared" ref="AZ21:BC21" si="31">SUM(AZ31)</f>
        <v>0</v>
      </c>
      <c r="BA21" s="41">
        <f t="shared" si="31"/>
        <v>0</v>
      </c>
      <c r="BB21" s="41">
        <f t="shared" si="31"/>
        <v>0</v>
      </c>
      <c r="BC21" s="13">
        <f t="shared" si="31"/>
        <v>0</v>
      </c>
      <c r="AMJ21" s="10"/>
    </row>
    <row r="22" spans="1:1024" s="11" customFormat="1" ht="39" customHeight="1" x14ac:dyDescent="0.2">
      <c r="A22" s="22" t="s">
        <v>83</v>
      </c>
      <c r="B22" s="23" t="s">
        <v>84</v>
      </c>
      <c r="C22" s="23" t="s">
        <v>78</v>
      </c>
      <c r="D22" s="41">
        <f t="shared" si="0"/>
        <v>0</v>
      </c>
      <c r="E22" s="41">
        <f t="shared" si="1"/>
        <v>0</v>
      </c>
      <c r="F22" s="41">
        <f t="shared" si="2"/>
        <v>0</v>
      </c>
      <c r="G22" s="41">
        <f t="shared" si="3"/>
        <v>0</v>
      </c>
      <c r="H22" s="41">
        <f t="shared" si="4"/>
        <v>0</v>
      </c>
      <c r="I22" s="41">
        <f t="shared" si="5"/>
        <v>0</v>
      </c>
      <c r="J22" s="41" t="s">
        <v>76</v>
      </c>
      <c r="K22" s="41" t="s">
        <v>76</v>
      </c>
      <c r="L22" s="41" t="s">
        <v>76</v>
      </c>
      <c r="M22" s="41" t="s">
        <v>76</v>
      </c>
      <c r="N22" s="13" t="s">
        <v>76</v>
      </c>
      <c r="O22" s="41" t="s">
        <v>76</v>
      </c>
      <c r="P22" s="41" t="s">
        <v>76</v>
      </c>
      <c r="Q22" s="41" t="s">
        <v>76</v>
      </c>
      <c r="R22" s="41" t="s">
        <v>76</v>
      </c>
      <c r="S22" s="13" t="s">
        <v>76</v>
      </c>
      <c r="T22" s="41" t="s">
        <v>76</v>
      </c>
      <c r="U22" s="41" t="s">
        <v>76</v>
      </c>
      <c r="V22" s="41" t="s">
        <v>76</v>
      </c>
      <c r="W22" s="41" t="s">
        <v>76</v>
      </c>
      <c r="X22" s="13" t="s">
        <v>76</v>
      </c>
      <c r="Y22" s="41">
        <f t="shared" si="6"/>
        <v>0</v>
      </c>
      <c r="Z22" s="41">
        <f t="shared" ref="Z22:AA22" si="32">SUM(Z75)</f>
        <v>0</v>
      </c>
      <c r="AA22" s="41">
        <f t="shared" si="32"/>
        <v>0</v>
      </c>
      <c r="AB22" s="41">
        <f>SUM(AB75)</f>
        <v>0</v>
      </c>
      <c r="AC22" s="13">
        <f>SUM(AC75)</f>
        <v>0</v>
      </c>
      <c r="AD22" s="41">
        <f t="shared" si="8"/>
        <v>0</v>
      </c>
      <c r="AE22" s="41">
        <f t="shared" si="9"/>
        <v>0</v>
      </c>
      <c r="AF22" s="41">
        <f t="shared" si="10"/>
        <v>0</v>
      </c>
      <c r="AG22" s="41">
        <f t="shared" si="11"/>
        <v>0</v>
      </c>
      <c r="AH22" s="41">
        <f t="shared" si="12"/>
        <v>0</v>
      </c>
      <c r="AI22" s="41">
        <f t="shared" si="13"/>
        <v>0</v>
      </c>
      <c r="AJ22" s="41">
        <f t="shared" si="14"/>
        <v>0</v>
      </c>
      <c r="AK22" s="41">
        <f t="shared" ref="AK22:AN22" si="33">SUM(AK75)</f>
        <v>0</v>
      </c>
      <c r="AL22" s="41">
        <f t="shared" si="33"/>
        <v>0</v>
      </c>
      <c r="AM22" s="41">
        <f t="shared" si="33"/>
        <v>0</v>
      </c>
      <c r="AN22" s="13">
        <f t="shared" si="33"/>
        <v>0</v>
      </c>
      <c r="AO22" s="41">
        <f t="shared" si="16"/>
        <v>0</v>
      </c>
      <c r="AP22" s="41">
        <f t="shared" ref="AP22:AS23" si="34">SUM(AP75)</f>
        <v>0</v>
      </c>
      <c r="AQ22" s="41">
        <f t="shared" si="34"/>
        <v>0</v>
      </c>
      <c r="AR22" s="41">
        <f t="shared" si="34"/>
        <v>0</v>
      </c>
      <c r="AS22" s="41">
        <f t="shared" si="34"/>
        <v>0</v>
      </c>
      <c r="AT22" s="41">
        <f t="shared" si="18"/>
        <v>0</v>
      </c>
      <c r="AU22" s="41">
        <f t="shared" ref="AU22:AX22" si="35">SUM(AU75)</f>
        <v>0</v>
      </c>
      <c r="AV22" s="41">
        <f t="shared" si="35"/>
        <v>0</v>
      </c>
      <c r="AW22" s="41">
        <f t="shared" si="35"/>
        <v>0</v>
      </c>
      <c r="AX22" s="13">
        <f t="shared" si="35"/>
        <v>0</v>
      </c>
      <c r="AY22" s="41">
        <f t="shared" si="20"/>
        <v>0</v>
      </c>
      <c r="AZ22" s="41">
        <f t="shared" ref="AZ22:BC22" si="36">SUM(AZ75)</f>
        <v>0</v>
      </c>
      <c r="BA22" s="41">
        <f t="shared" si="36"/>
        <v>0</v>
      </c>
      <c r="BB22" s="41">
        <f t="shared" si="36"/>
        <v>0</v>
      </c>
      <c r="BC22" s="13">
        <f t="shared" si="36"/>
        <v>0</v>
      </c>
      <c r="AMJ22" s="10"/>
    </row>
    <row r="23" spans="1:1024" s="11" customFormat="1" ht="30.75" customHeight="1" x14ac:dyDescent="0.2">
      <c r="A23" s="22" t="s">
        <v>85</v>
      </c>
      <c r="B23" s="23" t="s">
        <v>86</v>
      </c>
      <c r="C23" s="23" t="s">
        <v>78</v>
      </c>
      <c r="D23" s="41">
        <f t="shared" si="0"/>
        <v>72.436335999999983</v>
      </c>
      <c r="E23" s="41">
        <f t="shared" si="1"/>
        <v>72.436335999999983</v>
      </c>
      <c r="F23" s="41">
        <f t="shared" si="2"/>
        <v>0</v>
      </c>
      <c r="G23" s="41">
        <f t="shared" si="3"/>
        <v>0</v>
      </c>
      <c r="H23" s="41">
        <f t="shared" si="4"/>
        <v>72.436335999999983</v>
      </c>
      <c r="I23" s="41">
        <f t="shared" si="5"/>
        <v>0</v>
      </c>
      <c r="J23" s="41" t="s">
        <v>76</v>
      </c>
      <c r="K23" s="41" t="s">
        <v>76</v>
      </c>
      <c r="L23" s="41" t="s">
        <v>76</v>
      </c>
      <c r="M23" s="41" t="s">
        <v>76</v>
      </c>
      <c r="N23" s="13" t="s">
        <v>76</v>
      </c>
      <c r="O23" s="41" t="s">
        <v>76</v>
      </c>
      <c r="P23" s="41" t="s">
        <v>76</v>
      </c>
      <c r="Q23" s="41" t="s">
        <v>76</v>
      </c>
      <c r="R23" s="41" t="s">
        <v>76</v>
      </c>
      <c r="S23" s="13" t="s">
        <v>76</v>
      </c>
      <c r="T23" s="41" t="s">
        <v>76</v>
      </c>
      <c r="U23" s="41" t="s">
        <v>76</v>
      </c>
      <c r="V23" s="41" t="s">
        <v>76</v>
      </c>
      <c r="W23" s="41" t="s">
        <v>76</v>
      </c>
      <c r="X23" s="13" t="s">
        <v>76</v>
      </c>
      <c r="Y23" s="41">
        <f t="shared" si="6"/>
        <v>72.436335999999983</v>
      </c>
      <c r="Z23" s="41">
        <f t="shared" ref="Z23:AA23" si="37">SUM(Z76)</f>
        <v>0</v>
      </c>
      <c r="AA23" s="41">
        <f t="shared" si="37"/>
        <v>0</v>
      </c>
      <c r="AB23" s="41">
        <f>SUM(AB76)</f>
        <v>72.436335999999983</v>
      </c>
      <c r="AC23" s="13">
        <f>SUM(AC76)</f>
        <v>0</v>
      </c>
      <c r="AD23" s="41">
        <f t="shared" si="8"/>
        <v>31.864624445</v>
      </c>
      <c r="AE23" s="41">
        <f t="shared" si="9"/>
        <v>31.864624445</v>
      </c>
      <c r="AF23" s="41">
        <f t="shared" si="10"/>
        <v>0</v>
      </c>
      <c r="AG23" s="41">
        <f t="shared" si="11"/>
        <v>0</v>
      </c>
      <c r="AH23" s="41">
        <f t="shared" si="12"/>
        <v>31.864624445</v>
      </c>
      <c r="AI23" s="41">
        <f t="shared" si="13"/>
        <v>0</v>
      </c>
      <c r="AJ23" s="41">
        <f t="shared" si="14"/>
        <v>0</v>
      </c>
      <c r="AK23" s="41">
        <f t="shared" ref="AK23:AN23" si="38">SUM(AK76)</f>
        <v>0</v>
      </c>
      <c r="AL23" s="41">
        <f t="shared" si="38"/>
        <v>0</v>
      </c>
      <c r="AM23" s="41">
        <f t="shared" si="38"/>
        <v>0</v>
      </c>
      <c r="AN23" s="13">
        <f t="shared" si="38"/>
        <v>0</v>
      </c>
      <c r="AO23" s="41">
        <f t="shared" si="16"/>
        <v>5.5160683699999993</v>
      </c>
      <c r="AP23" s="41">
        <f t="shared" ref="AP23:AS23" si="39">SUM(AP76)</f>
        <v>0</v>
      </c>
      <c r="AQ23" s="41">
        <f t="shared" si="39"/>
        <v>0</v>
      </c>
      <c r="AR23" s="41">
        <f t="shared" si="34"/>
        <v>5.5160683699999993</v>
      </c>
      <c r="AS23" s="41">
        <f t="shared" si="39"/>
        <v>0</v>
      </c>
      <c r="AT23" s="41">
        <f t="shared" si="18"/>
        <v>26.348556075000001</v>
      </c>
      <c r="AU23" s="41">
        <f t="shared" ref="AU23:AX23" si="40">SUM(AU76)</f>
        <v>0</v>
      </c>
      <c r="AV23" s="41">
        <f t="shared" si="40"/>
        <v>0</v>
      </c>
      <c r="AW23" s="41">
        <f t="shared" si="40"/>
        <v>26.348556075000001</v>
      </c>
      <c r="AX23" s="13">
        <f t="shared" si="40"/>
        <v>0</v>
      </c>
      <c r="AY23" s="41">
        <f t="shared" si="20"/>
        <v>0</v>
      </c>
      <c r="AZ23" s="41">
        <f t="shared" ref="AZ23:BC23" si="41">SUM(AZ76)</f>
        <v>0</v>
      </c>
      <c r="BA23" s="41">
        <f t="shared" si="41"/>
        <v>0</v>
      </c>
      <c r="BB23" s="41">
        <f t="shared" si="41"/>
        <v>0</v>
      </c>
      <c r="BC23" s="13">
        <f t="shared" si="41"/>
        <v>0</v>
      </c>
      <c r="AMJ23" s="10"/>
    </row>
    <row r="24" spans="1:1024" s="11" customFormat="1" ht="35.25" customHeight="1" x14ac:dyDescent="0.2">
      <c r="A24" s="22" t="s">
        <v>87</v>
      </c>
      <c r="B24" s="23" t="s">
        <v>88</v>
      </c>
      <c r="C24" s="23" t="s">
        <v>78</v>
      </c>
      <c r="D24" s="41">
        <f t="shared" si="0"/>
        <v>0</v>
      </c>
      <c r="E24" s="41">
        <f t="shared" si="1"/>
        <v>0</v>
      </c>
      <c r="F24" s="41">
        <f t="shared" si="2"/>
        <v>0</v>
      </c>
      <c r="G24" s="41">
        <f t="shared" si="3"/>
        <v>0</v>
      </c>
      <c r="H24" s="41">
        <f t="shared" si="4"/>
        <v>0</v>
      </c>
      <c r="I24" s="41">
        <f t="shared" si="5"/>
        <v>0</v>
      </c>
      <c r="J24" s="41" t="s">
        <v>76</v>
      </c>
      <c r="K24" s="41" t="s">
        <v>76</v>
      </c>
      <c r="L24" s="41" t="s">
        <v>76</v>
      </c>
      <c r="M24" s="41" t="s">
        <v>76</v>
      </c>
      <c r="N24" s="13" t="s">
        <v>76</v>
      </c>
      <c r="O24" s="41" t="s">
        <v>76</v>
      </c>
      <c r="P24" s="41" t="s">
        <v>76</v>
      </c>
      <c r="Q24" s="41" t="s">
        <v>76</v>
      </c>
      <c r="R24" s="41" t="s">
        <v>76</v>
      </c>
      <c r="S24" s="13" t="s">
        <v>76</v>
      </c>
      <c r="T24" s="41" t="s">
        <v>76</v>
      </c>
      <c r="U24" s="41" t="s">
        <v>76</v>
      </c>
      <c r="V24" s="41" t="s">
        <v>76</v>
      </c>
      <c r="W24" s="41" t="s">
        <v>76</v>
      </c>
      <c r="X24" s="13" t="s">
        <v>76</v>
      </c>
      <c r="Y24" s="41">
        <f t="shared" si="6"/>
        <v>0</v>
      </c>
      <c r="Z24" s="41">
        <v>0</v>
      </c>
      <c r="AA24" s="41">
        <v>0</v>
      </c>
      <c r="AB24" s="41">
        <v>0</v>
      </c>
      <c r="AC24" s="13">
        <v>0</v>
      </c>
      <c r="AD24" s="41">
        <f t="shared" si="8"/>
        <v>0</v>
      </c>
      <c r="AE24" s="41">
        <f t="shared" si="9"/>
        <v>0</v>
      </c>
      <c r="AF24" s="41">
        <f t="shared" si="10"/>
        <v>0</v>
      </c>
      <c r="AG24" s="41">
        <f t="shared" si="11"/>
        <v>0</v>
      </c>
      <c r="AH24" s="41">
        <f t="shared" si="12"/>
        <v>0</v>
      </c>
      <c r="AI24" s="41">
        <f t="shared" si="13"/>
        <v>0</v>
      </c>
      <c r="AJ24" s="41">
        <f t="shared" si="14"/>
        <v>0</v>
      </c>
      <c r="AK24" s="41">
        <v>0</v>
      </c>
      <c r="AL24" s="41">
        <v>0</v>
      </c>
      <c r="AM24" s="41">
        <v>0</v>
      </c>
      <c r="AN24" s="13">
        <v>0</v>
      </c>
      <c r="AO24" s="41">
        <f t="shared" si="16"/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f t="shared" si="18"/>
        <v>0</v>
      </c>
      <c r="AU24" s="41">
        <v>0</v>
      </c>
      <c r="AV24" s="41">
        <v>0</v>
      </c>
      <c r="AW24" s="41">
        <v>0</v>
      </c>
      <c r="AX24" s="13">
        <v>0</v>
      </c>
      <c r="AY24" s="41">
        <f t="shared" si="20"/>
        <v>0</v>
      </c>
      <c r="AZ24" s="41">
        <v>0</v>
      </c>
      <c r="BA24" s="41">
        <v>0</v>
      </c>
      <c r="BB24" s="41">
        <v>0</v>
      </c>
      <c r="BC24" s="13">
        <v>0</v>
      </c>
      <c r="AMJ24" s="10"/>
    </row>
    <row r="25" spans="1:1024" s="11" customFormat="1" ht="21" customHeight="1" x14ac:dyDescent="0.2">
      <c r="A25" s="22" t="s">
        <v>89</v>
      </c>
      <c r="B25" s="23" t="s">
        <v>90</v>
      </c>
      <c r="C25" s="23" t="s">
        <v>78</v>
      </c>
      <c r="D25" s="41">
        <f t="shared" si="0"/>
        <v>6.9857089919999993</v>
      </c>
      <c r="E25" s="41">
        <f t="shared" si="1"/>
        <v>6.9857089919999993</v>
      </c>
      <c r="F25" s="41">
        <f t="shared" si="2"/>
        <v>0</v>
      </c>
      <c r="G25" s="41">
        <f t="shared" si="3"/>
        <v>0</v>
      </c>
      <c r="H25" s="41">
        <f t="shared" si="4"/>
        <v>6.9857089919999993</v>
      </c>
      <c r="I25" s="41">
        <f t="shared" si="5"/>
        <v>0</v>
      </c>
      <c r="J25" s="41" t="s">
        <v>76</v>
      </c>
      <c r="K25" s="41" t="s">
        <v>76</v>
      </c>
      <c r="L25" s="41" t="s">
        <v>76</v>
      </c>
      <c r="M25" s="41" t="s">
        <v>76</v>
      </c>
      <c r="N25" s="13" t="s">
        <v>76</v>
      </c>
      <c r="O25" s="41" t="s">
        <v>76</v>
      </c>
      <c r="P25" s="41" t="s">
        <v>76</v>
      </c>
      <c r="Q25" s="41" t="s">
        <v>76</v>
      </c>
      <c r="R25" s="41" t="s">
        <v>76</v>
      </c>
      <c r="S25" s="13" t="s">
        <v>76</v>
      </c>
      <c r="T25" s="41" t="s">
        <v>76</v>
      </c>
      <c r="U25" s="41" t="s">
        <v>76</v>
      </c>
      <c r="V25" s="41" t="s">
        <v>76</v>
      </c>
      <c r="W25" s="41" t="s">
        <v>76</v>
      </c>
      <c r="X25" s="13" t="s">
        <v>76</v>
      </c>
      <c r="Y25" s="41">
        <f t="shared" si="6"/>
        <v>6.9857089919999993</v>
      </c>
      <c r="Z25" s="41">
        <f t="shared" ref="Z25:AA25" si="42">SUM(Z90)</f>
        <v>0</v>
      </c>
      <c r="AA25" s="41">
        <f t="shared" si="42"/>
        <v>0</v>
      </c>
      <c r="AB25" s="41">
        <f>SUM(AB90)</f>
        <v>6.9857089919999993</v>
      </c>
      <c r="AC25" s="13">
        <f>SUM(AC90)</f>
        <v>0</v>
      </c>
      <c r="AD25" s="41">
        <f t="shared" si="8"/>
        <v>7.1661507200000001</v>
      </c>
      <c r="AE25" s="41">
        <f t="shared" si="9"/>
        <v>7.1661507200000001</v>
      </c>
      <c r="AF25" s="41">
        <f t="shared" si="10"/>
        <v>0</v>
      </c>
      <c r="AG25" s="41">
        <f t="shared" si="11"/>
        <v>0</v>
      </c>
      <c r="AH25" s="41">
        <f t="shared" si="12"/>
        <v>7.1661507200000001</v>
      </c>
      <c r="AI25" s="41">
        <f t="shared" si="13"/>
        <v>0</v>
      </c>
      <c r="AJ25" s="41">
        <f t="shared" si="14"/>
        <v>0.6915171200000001</v>
      </c>
      <c r="AK25" s="41">
        <f t="shared" ref="AK25:AN25" si="43">SUM(AK90)</f>
        <v>0</v>
      </c>
      <c r="AL25" s="41">
        <f t="shared" si="43"/>
        <v>0</v>
      </c>
      <c r="AM25" s="41">
        <f t="shared" si="43"/>
        <v>0.6915171200000001</v>
      </c>
      <c r="AN25" s="13">
        <f t="shared" si="43"/>
        <v>0</v>
      </c>
      <c r="AO25" s="41">
        <f t="shared" si="16"/>
        <v>0</v>
      </c>
      <c r="AP25" s="41">
        <f t="shared" ref="AP25:AS25" si="44">SUM(AP90)</f>
        <v>0</v>
      </c>
      <c r="AQ25" s="41">
        <f t="shared" si="44"/>
        <v>0</v>
      </c>
      <c r="AR25" s="41">
        <f t="shared" si="44"/>
        <v>0</v>
      </c>
      <c r="AS25" s="41">
        <f t="shared" si="44"/>
        <v>0</v>
      </c>
      <c r="AT25" s="41">
        <f t="shared" si="18"/>
        <v>6.4746335999999998</v>
      </c>
      <c r="AU25" s="41">
        <f t="shared" ref="AU25:AX25" si="45">SUM(AU90)</f>
        <v>0</v>
      </c>
      <c r="AV25" s="41">
        <f t="shared" si="45"/>
        <v>0</v>
      </c>
      <c r="AW25" s="41">
        <f t="shared" si="45"/>
        <v>6.4746335999999998</v>
      </c>
      <c r="AX25" s="13">
        <f t="shared" si="45"/>
        <v>0</v>
      </c>
      <c r="AY25" s="41">
        <f t="shared" si="20"/>
        <v>0</v>
      </c>
      <c r="AZ25" s="41">
        <f t="shared" ref="AZ25:BC25" si="46">SUM(AZ90)</f>
        <v>0</v>
      </c>
      <c r="BA25" s="41">
        <f t="shared" si="46"/>
        <v>0</v>
      </c>
      <c r="BB25" s="41">
        <f t="shared" si="46"/>
        <v>0</v>
      </c>
      <c r="BC25" s="13">
        <f t="shared" si="46"/>
        <v>0</v>
      </c>
      <c r="AMJ25" s="10"/>
    </row>
    <row r="26" spans="1:1024" s="11" customFormat="1" ht="23.25" customHeight="1" x14ac:dyDescent="0.2">
      <c r="A26" s="24" t="s">
        <v>91</v>
      </c>
      <c r="B26" s="25" t="s">
        <v>92</v>
      </c>
      <c r="C26" s="25" t="s">
        <v>78</v>
      </c>
      <c r="D26" s="42">
        <f t="shared" si="0"/>
        <v>120</v>
      </c>
      <c r="E26" s="42">
        <f t="shared" si="1"/>
        <v>120</v>
      </c>
      <c r="F26" s="42">
        <f t="shared" si="2"/>
        <v>0</v>
      </c>
      <c r="G26" s="42">
        <f t="shared" si="3"/>
        <v>0</v>
      </c>
      <c r="H26" s="42">
        <f t="shared" si="4"/>
        <v>0</v>
      </c>
      <c r="I26" s="42">
        <f t="shared" si="5"/>
        <v>120</v>
      </c>
      <c r="J26" s="42" t="s">
        <v>76</v>
      </c>
      <c r="K26" s="42" t="s">
        <v>76</v>
      </c>
      <c r="L26" s="42" t="s">
        <v>76</v>
      </c>
      <c r="M26" s="42" t="s">
        <v>76</v>
      </c>
      <c r="N26" s="32" t="s">
        <v>76</v>
      </c>
      <c r="O26" s="42" t="s">
        <v>76</v>
      </c>
      <c r="P26" s="42" t="s">
        <v>76</v>
      </c>
      <c r="Q26" s="42" t="s">
        <v>76</v>
      </c>
      <c r="R26" s="42" t="s">
        <v>76</v>
      </c>
      <c r="S26" s="32" t="s">
        <v>76</v>
      </c>
      <c r="T26" s="42" t="s">
        <v>76</v>
      </c>
      <c r="U26" s="42" t="s">
        <v>76</v>
      </c>
      <c r="V26" s="42" t="s">
        <v>76</v>
      </c>
      <c r="W26" s="42" t="s">
        <v>76</v>
      </c>
      <c r="X26" s="32" t="s">
        <v>76</v>
      </c>
      <c r="Y26" s="42">
        <f t="shared" si="6"/>
        <v>120</v>
      </c>
      <c r="Z26" s="42">
        <f t="shared" ref="Z26:AC26" si="47">Z27</f>
        <v>0</v>
      </c>
      <c r="AA26" s="42">
        <f t="shared" si="47"/>
        <v>0</v>
      </c>
      <c r="AB26" s="42">
        <f t="shared" si="47"/>
        <v>0</v>
      </c>
      <c r="AC26" s="32">
        <f t="shared" si="47"/>
        <v>120</v>
      </c>
      <c r="AD26" s="42">
        <f t="shared" si="8"/>
        <v>74.206447999999995</v>
      </c>
      <c r="AE26" s="42">
        <f t="shared" si="9"/>
        <v>74.206447999999995</v>
      </c>
      <c r="AF26" s="42">
        <f t="shared" si="10"/>
        <v>0</v>
      </c>
      <c r="AG26" s="42">
        <f t="shared" si="11"/>
        <v>0</v>
      </c>
      <c r="AH26" s="42">
        <f t="shared" si="12"/>
        <v>0</v>
      </c>
      <c r="AI26" s="42">
        <f t="shared" si="13"/>
        <v>74.206447999999995</v>
      </c>
      <c r="AJ26" s="42">
        <f t="shared" si="14"/>
        <v>0</v>
      </c>
      <c r="AK26" s="42">
        <f t="shared" ref="AK26:AN26" si="48">AK27</f>
        <v>0</v>
      </c>
      <c r="AL26" s="42">
        <f t="shared" si="48"/>
        <v>0</v>
      </c>
      <c r="AM26" s="42">
        <f t="shared" si="48"/>
        <v>0</v>
      </c>
      <c r="AN26" s="32">
        <f t="shared" si="48"/>
        <v>0</v>
      </c>
      <c r="AO26" s="42">
        <f t="shared" si="16"/>
        <v>0</v>
      </c>
      <c r="AP26" s="42">
        <f t="shared" ref="AP26:AS26" si="49">AP27</f>
        <v>0</v>
      </c>
      <c r="AQ26" s="42">
        <f t="shared" si="49"/>
        <v>0</v>
      </c>
      <c r="AR26" s="42">
        <f t="shared" si="49"/>
        <v>0</v>
      </c>
      <c r="AS26" s="42">
        <f t="shared" si="49"/>
        <v>0</v>
      </c>
      <c r="AT26" s="42">
        <f t="shared" si="18"/>
        <v>74.206447999999995</v>
      </c>
      <c r="AU26" s="42">
        <f t="shared" ref="AU26:AX26" si="50">AU27</f>
        <v>0</v>
      </c>
      <c r="AV26" s="42">
        <f t="shared" si="50"/>
        <v>0</v>
      </c>
      <c r="AW26" s="42">
        <f t="shared" si="50"/>
        <v>0</v>
      </c>
      <c r="AX26" s="32">
        <f t="shared" si="50"/>
        <v>74.206447999999995</v>
      </c>
      <c r="AY26" s="42">
        <f t="shared" si="20"/>
        <v>0</v>
      </c>
      <c r="AZ26" s="42">
        <f t="shared" ref="AZ26:BC26" si="51">AZ27</f>
        <v>0</v>
      </c>
      <c r="BA26" s="42">
        <f t="shared" si="51"/>
        <v>0</v>
      </c>
      <c r="BB26" s="42">
        <f t="shared" si="51"/>
        <v>0</v>
      </c>
      <c r="BC26" s="32">
        <f t="shared" si="51"/>
        <v>0</v>
      </c>
      <c r="AMJ26" s="10"/>
    </row>
    <row r="27" spans="1:1024" s="11" customFormat="1" ht="25.5" x14ac:dyDescent="0.2">
      <c r="A27" s="26" t="s">
        <v>93</v>
      </c>
      <c r="B27" s="27" t="s">
        <v>94</v>
      </c>
      <c r="C27" s="47" t="s">
        <v>78</v>
      </c>
      <c r="D27" s="43">
        <f t="shared" si="0"/>
        <v>120</v>
      </c>
      <c r="E27" s="43">
        <f t="shared" si="1"/>
        <v>120</v>
      </c>
      <c r="F27" s="43">
        <f t="shared" si="2"/>
        <v>0</v>
      </c>
      <c r="G27" s="43">
        <f t="shared" si="3"/>
        <v>0</v>
      </c>
      <c r="H27" s="43">
        <f t="shared" si="4"/>
        <v>0</v>
      </c>
      <c r="I27" s="43">
        <f t="shared" si="5"/>
        <v>120</v>
      </c>
      <c r="J27" s="43" t="s">
        <v>76</v>
      </c>
      <c r="K27" s="43" t="s">
        <v>76</v>
      </c>
      <c r="L27" s="43" t="s">
        <v>76</v>
      </c>
      <c r="M27" s="43" t="s">
        <v>76</v>
      </c>
      <c r="N27" s="33" t="s">
        <v>76</v>
      </c>
      <c r="O27" s="43" t="s">
        <v>76</v>
      </c>
      <c r="P27" s="43" t="s">
        <v>76</v>
      </c>
      <c r="Q27" s="43" t="s">
        <v>76</v>
      </c>
      <c r="R27" s="43" t="s">
        <v>76</v>
      </c>
      <c r="S27" s="33" t="s">
        <v>76</v>
      </c>
      <c r="T27" s="43" t="s">
        <v>76</v>
      </c>
      <c r="U27" s="43" t="s">
        <v>76</v>
      </c>
      <c r="V27" s="43" t="s">
        <v>76</v>
      </c>
      <c r="W27" s="43" t="s">
        <v>76</v>
      </c>
      <c r="X27" s="33" t="s">
        <v>76</v>
      </c>
      <c r="Y27" s="43">
        <f t="shared" si="6"/>
        <v>120</v>
      </c>
      <c r="Z27" s="43">
        <f t="shared" ref="Z27:AC27" si="52">SUM(Z28:Z30)</f>
        <v>0</v>
      </c>
      <c r="AA27" s="43">
        <f t="shared" si="52"/>
        <v>0</v>
      </c>
      <c r="AB27" s="43">
        <f t="shared" si="52"/>
        <v>0</v>
      </c>
      <c r="AC27" s="33">
        <f t="shared" si="52"/>
        <v>120</v>
      </c>
      <c r="AD27" s="43">
        <f t="shared" si="8"/>
        <v>74.206447999999995</v>
      </c>
      <c r="AE27" s="43">
        <f t="shared" si="9"/>
        <v>74.206447999999995</v>
      </c>
      <c r="AF27" s="43">
        <f t="shared" si="10"/>
        <v>0</v>
      </c>
      <c r="AG27" s="43">
        <f t="shared" si="11"/>
        <v>0</v>
      </c>
      <c r="AH27" s="43">
        <f t="shared" si="12"/>
        <v>0</v>
      </c>
      <c r="AI27" s="43">
        <f t="shared" si="13"/>
        <v>74.206447999999995</v>
      </c>
      <c r="AJ27" s="43">
        <f t="shared" si="14"/>
        <v>0</v>
      </c>
      <c r="AK27" s="43">
        <f t="shared" ref="AK27:AN27" si="53">SUM(AK28:AK30)</f>
        <v>0</v>
      </c>
      <c r="AL27" s="43">
        <f t="shared" si="53"/>
        <v>0</v>
      </c>
      <c r="AM27" s="43">
        <f t="shared" si="53"/>
        <v>0</v>
      </c>
      <c r="AN27" s="33">
        <f t="shared" si="53"/>
        <v>0</v>
      </c>
      <c r="AO27" s="43">
        <f t="shared" si="16"/>
        <v>0</v>
      </c>
      <c r="AP27" s="43">
        <f t="shared" ref="AP27:AS27" si="54">SUM(AP28:AP30)</f>
        <v>0</v>
      </c>
      <c r="AQ27" s="43">
        <f t="shared" si="54"/>
        <v>0</v>
      </c>
      <c r="AR27" s="43">
        <f t="shared" si="54"/>
        <v>0</v>
      </c>
      <c r="AS27" s="43">
        <f t="shared" si="54"/>
        <v>0</v>
      </c>
      <c r="AT27" s="43">
        <f t="shared" si="18"/>
        <v>74.206447999999995</v>
      </c>
      <c r="AU27" s="43">
        <f t="shared" ref="AU27:AX27" si="55">SUM(AU28:AU30)</f>
        <v>0</v>
      </c>
      <c r="AV27" s="43">
        <f t="shared" si="55"/>
        <v>0</v>
      </c>
      <c r="AW27" s="43">
        <f t="shared" si="55"/>
        <v>0</v>
      </c>
      <c r="AX27" s="33">
        <f t="shared" si="55"/>
        <v>74.206447999999995</v>
      </c>
      <c r="AY27" s="43">
        <f t="shared" si="20"/>
        <v>0</v>
      </c>
      <c r="AZ27" s="43">
        <f t="shared" ref="AZ27:BC27" si="56">SUM(AZ28:AZ30)</f>
        <v>0</v>
      </c>
      <c r="BA27" s="43">
        <f t="shared" si="56"/>
        <v>0</v>
      </c>
      <c r="BB27" s="43">
        <f t="shared" si="56"/>
        <v>0</v>
      </c>
      <c r="BC27" s="33">
        <f t="shared" si="56"/>
        <v>0</v>
      </c>
      <c r="AMJ27" s="10"/>
    </row>
    <row r="28" spans="1:1024" ht="38.25" outlineLevel="1" x14ac:dyDescent="0.2">
      <c r="A28" s="14" t="s">
        <v>95</v>
      </c>
      <c r="B28" s="17" t="s">
        <v>96</v>
      </c>
      <c r="C28" s="16" t="s">
        <v>78</v>
      </c>
      <c r="D28" s="40">
        <f t="shared" si="0"/>
        <v>34.799999999999997</v>
      </c>
      <c r="E28" s="40">
        <f t="shared" si="1"/>
        <v>34.799999999999997</v>
      </c>
      <c r="F28" s="40">
        <f t="shared" si="2"/>
        <v>0</v>
      </c>
      <c r="G28" s="40">
        <f t="shared" si="3"/>
        <v>0</v>
      </c>
      <c r="H28" s="40">
        <f t="shared" si="4"/>
        <v>0</v>
      </c>
      <c r="I28" s="40">
        <f t="shared" si="5"/>
        <v>34.799999999999997</v>
      </c>
      <c r="J28" s="40" t="s">
        <v>76</v>
      </c>
      <c r="K28" s="40" t="s">
        <v>76</v>
      </c>
      <c r="L28" s="40" t="s">
        <v>76</v>
      </c>
      <c r="M28" s="40" t="s">
        <v>76</v>
      </c>
      <c r="N28" s="12" t="s">
        <v>76</v>
      </c>
      <c r="O28" s="40" t="s">
        <v>76</v>
      </c>
      <c r="P28" s="40" t="s">
        <v>76</v>
      </c>
      <c r="Q28" s="40" t="s">
        <v>76</v>
      </c>
      <c r="R28" s="40" t="s">
        <v>76</v>
      </c>
      <c r="S28" s="12" t="s">
        <v>76</v>
      </c>
      <c r="T28" s="40" t="s">
        <v>76</v>
      </c>
      <c r="U28" s="40" t="s">
        <v>76</v>
      </c>
      <c r="V28" s="40" t="s">
        <v>76</v>
      </c>
      <c r="W28" s="40" t="s">
        <v>76</v>
      </c>
      <c r="X28" s="12" t="s">
        <v>76</v>
      </c>
      <c r="Y28" s="40">
        <f t="shared" si="6"/>
        <v>34.799999999999997</v>
      </c>
      <c r="Z28" s="40">
        <v>0</v>
      </c>
      <c r="AA28" s="40">
        <v>0</v>
      </c>
      <c r="AB28" s="40">
        <v>0</v>
      </c>
      <c r="AC28" s="12">
        <v>34.799999999999997</v>
      </c>
      <c r="AD28" s="40">
        <f t="shared" si="8"/>
        <v>39.83</v>
      </c>
      <c r="AE28" s="40">
        <f t="shared" si="9"/>
        <v>39.83</v>
      </c>
      <c r="AF28" s="40">
        <f t="shared" si="10"/>
        <v>0</v>
      </c>
      <c r="AG28" s="40">
        <f t="shared" si="11"/>
        <v>0</v>
      </c>
      <c r="AH28" s="40">
        <f t="shared" si="12"/>
        <v>0</v>
      </c>
      <c r="AI28" s="40">
        <f t="shared" si="13"/>
        <v>39.83</v>
      </c>
      <c r="AJ28" s="40">
        <f t="shared" si="14"/>
        <v>0</v>
      </c>
      <c r="AK28" s="40">
        <v>0</v>
      </c>
      <c r="AL28" s="40">
        <v>0</v>
      </c>
      <c r="AM28" s="40">
        <v>0</v>
      </c>
      <c r="AN28" s="12">
        <v>0</v>
      </c>
      <c r="AO28" s="40">
        <f t="shared" si="16"/>
        <v>0</v>
      </c>
      <c r="AP28" s="40">
        <v>0</v>
      </c>
      <c r="AQ28" s="40">
        <v>0</v>
      </c>
      <c r="AR28" s="40">
        <v>0</v>
      </c>
      <c r="AS28" s="40">
        <v>0</v>
      </c>
      <c r="AT28" s="40">
        <f t="shared" si="18"/>
        <v>39.83</v>
      </c>
      <c r="AU28" s="40">
        <v>0</v>
      </c>
      <c r="AV28" s="40">
        <v>0</v>
      </c>
      <c r="AW28" s="40">
        <v>0</v>
      </c>
      <c r="AX28" s="12">
        <v>39.83</v>
      </c>
      <c r="AY28" s="40">
        <f t="shared" ref="AY28:AY60" si="57">SUM(AZ28:BC28)</f>
        <v>0</v>
      </c>
      <c r="AZ28" s="46">
        <v>0</v>
      </c>
      <c r="BA28" s="46">
        <v>0</v>
      </c>
      <c r="BB28" s="46">
        <v>0</v>
      </c>
      <c r="BC28" s="46">
        <v>0</v>
      </c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</row>
    <row r="29" spans="1:1024" ht="38.25" customHeight="1" outlineLevel="1" x14ac:dyDescent="0.2">
      <c r="A29" s="14" t="s">
        <v>97</v>
      </c>
      <c r="B29" s="17" t="s">
        <v>98</v>
      </c>
      <c r="C29" s="16" t="s">
        <v>78</v>
      </c>
      <c r="D29" s="40">
        <f t="shared" si="0"/>
        <v>85.2</v>
      </c>
      <c r="E29" s="40">
        <f t="shared" si="1"/>
        <v>85.2</v>
      </c>
      <c r="F29" s="40">
        <f t="shared" si="2"/>
        <v>0</v>
      </c>
      <c r="G29" s="40">
        <f t="shared" si="3"/>
        <v>0</v>
      </c>
      <c r="H29" s="40">
        <f t="shared" si="4"/>
        <v>0</v>
      </c>
      <c r="I29" s="40">
        <f t="shared" si="5"/>
        <v>85.2</v>
      </c>
      <c r="J29" s="40" t="s">
        <v>76</v>
      </c>
      <c r="K29" s="40" t="s">
        <v>76</v>
      </c>
      <c r="L29" s="40" t="s">
        <v>76</v>
      </c>
      <c r="M29" s="40" t="s">
        <v>76</v>
      </c>
      <c r="N29" s="12" t="s">
        <v>76</v>
      </c>
      <c r="O29" s="40" t="s">
        <v>76</v>
      </c>
      <c r="P29" s="40" t="s">
        <v>76</v>
      </c>
      <c r="Q29" s="40" t="s">
        <v>76</v>
      </c>
      <c r="R29" s="40" t="s">
        <v>76</v>
      </c>
      <c r="S29" s="12" t="s">
        <v>76</v>
      </c>
      <c r="T29" s="40" t="s">
        <v>76</v>
      </c>
      <c r="U29" s="40" t="s">
        <v>76</v>
      </c>
      <c r="V29" s="40" t="s">
        <v>76</v>
      </c>
      <c r="W29" s="40" t="s">
        <v>76</v>
      </c>
      <c r="X29" s="12" t="s">
        <v>76</v>
      </c>
      <c r="Y29" s="40">
        <f t="shared" si="6"/>
        <v>85.2</v>
      </c>
      <c r="Z29" s="40">
        <v>0</v>
      </c>
      <c r="AA29" s="40">
        <v>0</v>
      </c>
      <c r="AB29" s="40">
        <v>0</v>
      </c>
      <c r="AC29" s="12">
        <v>85.2</v>
      </c>
      <c r="AD29" s="40">
        <f t="shared" si="8"/>
        <v>12.059604</v>
      </c>
      <c r="AE29" s="40">
        <f t="shared" si="9"/>
        <v>12.059604</v>
      </c>
      <c r="AF29" s="40">
        <f t="shared" si="10"/>
        <v>0</v>
      </c>
      <c r="AG29" s="40">
        <f t="shared" si="11"/>
        <v>0</v>
      </c>
      <c r="AH29" s="40">
        <f t="shared" si="12"/>
        <v>0</v>
      </c>
      <c r="AI29" s="40">
        <f t="shared" si="13"/>
        <v>12.059604</v>
      </c>
      <c r="AJ29" s="40">
        <f t="shared" si="14"/>
        <v>0</v>
      </c>
      <c r="AK29" s="40">
        <v>0</v>
      </c>
      <c r="AL29" s="40">
        <v>0</v>
      </c>
      <c r="AM29" s="40">
        <v>0</v>
      </c>
      <c r="AN29" s="12">
        <v>0</v>
      </c>
      <c r="AO29" s="40">
        <f t="shared" si="16"/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f t="shared" si="18"/>
        <v>12.059604</v>
      </c>
      <c r="AU29" s="40">
        <v>0</v>
      </c>
      <c r="AV29" s="40">
        <v>0</v>
      </c>
      <c r="AW29" s="40">
        <v>0</v>
      </c>
      <c r="AX29" s="12">
        <v>12.059604</v>
      </c>
      <c r="AY29" s="40">
        <f t="shared" si="57"/>
        <v>0</v>
      </c>
      <c r="AZ29" s="46">
        <v>0</v>
      </c>
      <c r="BA29" s="46">
        <v>0</v>
      </c>
      <c r="BB29" s="46">
        <v>0</v>
      </c>
      <c r="BC29" s="46">
        <v>0</v>
      </c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</row>
    <row r="30" spans="1:1024" ht="37.5" customHeight="1" outlineLevel="1" x14ac:dyDescent="0.2">
      <c r="A30" s="14" t="s">
        <v>99</v>
      </c>
      <c r="B30" s="17" t="s">
        <v>100</v>
      </c>
      <c r="C30" s="16" t="s">
        <v>78</v>
      </c>
      <c r="D30" s="40">
        <f t="shared" si="0"/>
        <v>0</v>
      </c>
      <c r="E30" s="40">
        <f t="shared" si="1"/>
        <v>0</v>
      </c>
      <c r="F30" s="40">
        <f t="shared" si="2"/>
        <v>0</v>
      </c>
      <c r="G30" s="40">
        <f t="shared" si="3"/>
        <v>0</v>
      </c>
      <c r="H30" s="40">
        <f t="shared" si="4"/>
        <v>0</v>
      </c>
      <c r="I30" s="40">
        <f t="shared" si="5"/>
        <v>0</v>
      </c>
      <c r="J30" s="40" t="s">
        <v>76</v>
      </c>
      <c r="K30" s="40" t="s">
        <v>76</v>
      </c>
      <c r="L30" s="40" t="s">
        <v>76</v>
      </c>
      <c r="M30" s="40" t="s">
        <v>76</v>
      </c>
      <c r="N30" s="12" t="s">
        <v>76</v>
      </c>
      <c r="O30" s="40" t="s">
        <v>76</v>
      </c>
      <c r="P30" s="40" t="s">
        <v>76</v>
      </c>
      <c r="Q30" s="40" t="s">
        <v>76</v>
      </c>
      <c r="R30" s="40" t="s">
        <v>76</v>
      </c>
      <c r="S30" s="12" t="s">
        <v>76</v>
      </c>
      <c r="T30" s="40" t="s">
        <v>76</v>
      </c>
      <c r="U30" s="40" t="s">
        <v>76</v>
      </c>
      <c r="V30" s="40" t="s">
        <v>76</v>
      </c>
      <c r="W30" s="40" t="s">
        <v>76</v>
      </c>
      <c r="X30" s="12" t="s">
        <v>76</v>
      </c>
      <c r="Y30" s="40">
        <f t="shared" si="6"/>
        <v>0</v>
      </c>
      <c r="Z30" s="40">
        <v>0</v>
      </c>
      <c r="AA30" s="40">
        <v>0</v>
      </c>
      <c r="AB30" s="40">
        <v>0</v>
      </c>
      <c r="AC30" s="12">
        <v>0</v>
      </c>
      <c r="AD30" s="40">
        <f t="shared" si="8"/>
        <v>22.316844</v>
      </c>
      <c r="AE30" s="40">
        <f t="shared" si="9"/>
        <v>22.316844</v>
      </c>
      <c r="AF30" s="40">
        <f t="shared" si="10"/>
        <v>0</v>
      </c>
      <c r="AG30" s="40">
        <f t="shared" si="11"/>
        <v>0</v>
      </c>
      <c r="AH30" s="40">
        <f t="shared" si="12"/>
        <v>0</v>
      </c>
      <c r="AI30" s="40">
        <f t="shared" si="13"/>
        <v>22.316844</v>
      </c>
      <c r="AJ30" s="40">
        <f t="shared" si="14"/>
        <v>0</v>
      </c>
      <c r="AK30" s="40">
        <v>0</v>
      </c>
      <c r="AL30" s="40">
        <v>0</v>
      </c>
      <c r="AM30" s="40">
        <v>0</v>
      </c>
      <c r="AN30" s="12">
        <v>0</v>
      </c>
      <c r="AO30" s="40">
        <f t="shared" si="16"/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f t="shared" si="18"/>
        <v>22.316844</v>
      </c>
      <c r="AU30" s="40">
        <v>0</v>
      </c>
      <c r="AV30" s="40">
        <v>0</v>
      </c>
      <c r="AW30" s="40">
        <v>0</v>
      </c>
      <c r="AX30" s="12">
        <v>22.316844</v>
      </c>
      <c r="AY30" s="40">
        <f t="shared" si="57"/>
        <v>0</v>
      </c>
      <c r="AZ30" s="40">
        <v>0</v>
      </c>
      <c r="BA30" s="40">
        <v>0</v>
      </c>
      <c r="BB30" s="40">
        <v>0</v>
      </c>
      <c r="BC30" s="40">
        <v>0</v>
      </c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</row>
    <row r="31" spans="1:1024" s="11" customFormat="1" ht="25.5" outlineLevel="1" x14ac:dyDescent="0.2">
      <c r="A31" s="24" t="s">
        <v>101</v>
      </c>
      <c r="B31" s="28" t="s">
        <v>102</v>
      </c>
      <c r="C31" s="29" t="s">
        <v>78</v>
      </c>
      <c r="D31" s="42">
        <f t="shared" si="0"/>
        <v>245.62486414999998</v>
      </c>
      <c r="E31" s="42">
        <f t="shared" si="1"/>
        <v>245.62486414999998</v>
      </c>
      <c r="F31" s="42">
        <f t="shared" si="2"/>
        <v>0</v>
      </c>
      <c r="G31" s="42">
        <f t="shared" si="3"/>
        <v>0</v>
      </c>
      <c r="H31" s="42">
        <f t="shared" si="4"/>
        <v>245.62486414999998</v>
      </c>
      <c r="I31" s="42">
        <f t="shared" si="5"/>
        <v>0</v>
      </c>
      <c r="J31" s="42" t="s">
        <v>76</v>
      </c>
      <c r="K31" s="42" t="s">
        <v>76</v>
      </c>
      <c r="L31" s="42" t="s">
        <v>76</v>
      </c>
      <c r="M31" s="42" t="s">
        <v>76</v>
      </c>
      <c r="N31" s="32" t="s">
        <v>76</v>
      </c>
      <c r="O31" s="42" t="s">
        <v>76</v>
      </c>
      <c r="P31" s="42" t="s">
        <v>76</v>
      </c>
      <c r="Q31" s="42" t="s">
        <v>76</v>
      </c>
      <c r="R31" s="42" t="s">
        <v>76</v>
      </c>
      <c r="S31" s="32" t="s">
        <v>76</v>
      </c>
      <c r="T31" s="42" t="s">
        <v>76</v>
      </c>
      <c r="U31" s="42" t="s">
        <v>76</v>
      </c>
      <c r="V31" s="42" t="s">
        <v>76</v>
      </c>
      <c r="W31" s="42" t="s">
        <v>76</v>
      </c>
      <c r="X31" s="32" t="s">
        <v>76</v>
      </c>
      <c r="Y31" s="42">
        <f t="shared" si="6"/>
        <v>245.62486414999998</v>
      </c>
      <c r="Z31" s="42">
        <f>SUM(Z32,Z43,Z57,Z69)</f>
        <v>0</v>
      </c>
      <c r="AA31" s="42">
        <f>SUM(AA32,AA43,AA57,AA69)</f>
        <v>0</v>
      </c>
      <c r="AB31" s="42">
        <f>SUM(AB32,AB43,AB57,AB69)</f>
        <v>245.62486414999998</v>
      </c>
      <c r="AC31" s="32">
        <f>SUM(AC32,AC43,AC57,AC69)</f>
        <v>0</v>
      </c>
      <c r="AD31" s="42">
        <f t="shared" si="8"/>
        <v>110.99364228599998</v>
      </c>
      <c r="AE31" s="42">
        <f t="shared" si="9"/>
        <v>110.99364228599998</v>
      </c>
      <c r="AF31" s="42">
        <f t="shared" si="10"/>
        <v>0</v>
      </c>
      <c r="AG31" s="42">
        <f t="shared" si="11"/>
        <v>0</v>
      </c>
      <c r="AH31" s="42">
        <f t="shared" si="12"/>
        <v>110.99364228599998</v>
      </c>
      <c r="AI31" s="42">
        <f t="shared" si="13"/>
        <v>0</v>
      </c>
      <c r="AJ31" s="42">
        <f t="shared" si="14"/>
        <v>18.754915439999998</v>
      </c>
      <c r="AK31" s="42">
        <f>SUM(AK32,AK43,AK57,AK69)</f>
        <v>0</v>
      </c>
      <c r="AL31" s="42">
        <f>SUM(AL32,AL43,AL57,AL69)</f>
        <v>0</v>
      </c>
      <c r="AM31" s="42">
        <f>SUM(AM32,AM43,AM57,AM69)</f>
        <v>18.754915439999998</v>
      </c>
      <c r="AN31" s="32">
        <f>SUM(AN32,AN43,AN57,AN69)</f>
        <v>0</v>
      </c>
      <c r="AO31" s="42">
        <f t="shared" si="16"/>
        <v>0</v>
      </c>
      <c r="AP31" s="42">
        <f>SUM(AP32,AP43,AP57,AP69)</f>
        <v>0</v>
      </c>
      <c r="AQ31" s="42">
        <f>SUM(AQ32,AQ43,AQ57,AQ69)</f>
        <v>0</v>
      </c>
      <c r="AR31" s="42">
        <f>SUM(AR32,AR43,AR57,AR69)</f>
        <v>0</v>
      </c>
      <c r="AS31" s="42">
        <f>SUM(AS32,AS43,AS57,AS69)</f>
        <v>0</v>
      </c>
      <c r="AT31" s="42">
        <f t="shared" si="18"/>
        <v>92.238726845999992</v>
      </c>
      <c r="AU31" s="42">
        <f>SUM(AU32,AU43,AU57,AU69)</f>
        <v>0</v>
      </c>
      <c r="AV31" s="42">
        <f>SUM(AV32,AV43,AV57,AV69)</f>
        <v>0</v>
      </c>
      <c r="AW31" s="42">
        <f>SUM(AW32,AW43,AW57,AW69)</f>
        <v>92.238726845999992</v>
      </c>
      <c r="AX31" s="32">
        <f>SUM(AX32,AX43,AX57,AX69)</f>
        <v>0</v>
      </c>
      <c r="AY31" s="42">
        <f t="shared" si="57"/>
        <v>0</v>
      </c>
      <c r="AZ31" s="42">
        <f>SUM(AZ32,AZ43,AZ57,AZ69)</f>
        <v>0</v>
      </c>
      <c r="BA31" s="42">
        <f>SUM(BA32,BA43,BA57,BA69)</f>
        <v>0</v>
      </c>
      <c r="BB31" s="42">
        <f>SUM(BB32,BB43,BB57,BB69)</f>
        <v>0</v>
      </c>
      <c r="BC31" s="32">
        <f>SUM(BC32,BC43,BC57,BC69)</f>
        <v>0</v>
      </c>
      <c r="AMJ31" s="10"/>
    </row>
    <row r="32" spans="1:1024" s="11" customFormat="1" ht="38.25" outlineLevel="1" x14ac:dyDescent="0.2">
      <c r="A32" s="24" t="s">
        <v>103</v>
      </c>
      <c r="B32" s="28" t="s">
        <v>104</v>
      </c>
      <c r="C32" s="25" t="s">
        <v>78</v>
      </c>
      <c r="D32" s="42">
        <f t="shared" si="0"/>
        <v>85.171604149999993</v>
      </c>
      <c r="E32" s="42">
        <f t="shared" si="1"/>
        <v>85.171604149999993</v>
      </c>
      <c r="F32" s="42">
        <f t="shared" si="2"/>
        <v>0</v>
      </c>
      <c r="G32" s="42">
        <f t="shared" si="3"/>
        <v>0</v>
      </c>
      <c r="H32" s="42">
        <f t="shared" si="4"/>
        <v>85.171604149999993</v>
      </c>
      <c r="I32" s="42">
        <f t="shared" si="5"/>
        <v>0</v>
      </c>
      <c r="J32" s="42" t="s">
        <v>76</v>
      </c>
      <c r="K32" s="42" t="s">
        <v>76</v>
      </c>
      <c r="L32" s="42" t="s">
        <v>76</v>
      </c>
      <c r="M32" s="42" t="s">
        <v>76</v>
      </c>
      <c r="N32" s="32" t="s">
        <v>76</v>
      </c>
      <c r="O32" s="42" t="s">
        <v>76</v>
      </c>
      <c r="P32" s="42" t="s">
        <v>76</v>
      </c>
      <c r="Q32" s="42" t="s">
        <v>76</v>
      </c>
      <c r="R32" s="42" t="s">
        <v>76</v>
      </c>
      <c r="S32" s="32" t="s">
        <v>76</v>
      </c>
      <c r="T32" s="42" t="s">
        <v>76</v>
      </c>
      <c r="U32" s="42" t="s">
        <v>76</v>
      </c>
      <c r="V32" s="42" t="s">
        <v>76</v>
      </c>
      <c r="W32" s="42" t="s">
        <v>76</v>
      </c>
      <c r="X32" s="32" t="s">
        <v>76</v>
      </c>
      <c r="Y32" s="42">
        <f t="shared" si="6"/>
        <v>85.171604149999993</v>
      </c>
      <c r="Z32" s="42">
        <f>SUM(Z33,Z38,Z41)</f>
        <v>0</v>
      </c>
      <c r="AA32" s="42">
        <f>SUM(AA33,AA38,AA41)</f>
        <v>0</v>
      </c>
      <c r="AB32" s="42">
        <f>SUM(AB33,AB38,AB41)</f>
        <v>85.171604149999993</v>
      </c>
      <c r="AC32" s="32">
        <f>SUM(AC33,AC38,AC41)</f>
        <v>0</v>
      </c>
      <c r="AD32" s="42">
        <f t="shared" si="8"/>
        <v>17.86910288</v>
      </c>
      <c r="AE32" s="42">
        <f t="shared" si="9"/>
        <v>17.86910288</v>
      </c>
      <c r="AF32" s="42">
        <f t="shared" si="10"/>
        <v>0</v>
      </c>
      <c r="AG32" s="42">
        <f t="shared" si="11"/>
        <v>0</v>
      </c>
      <c r="AH32" s="42">
        <f t="shared" si="12"/>
        <v>17.86910288</v>
      </c>
      <c r="AI32" s="42">
        <f t="shared" si="13"/>
        <v>0</v>
      </c>
      <c r="AJ32" s="42">
        <f t="shared" si="14"/>
        <v>0</v>
      </c>
      <c r="AK32" s="42">
        <f>SUM(AK33,AK38,AK41)</f>
        <v>0</v>
      </c>
      <c r="AL32" s="42">
        <f>SUM(AL33,AL38,AL41)</f>
        <v>0</v>
      </c>
      <c r="AM32" s="42">
        <f>SUM(AM33,AM38,AM41)</f>
        <v>0</v>
      </c>
      <c r="AN32" s="32">
        <f>SUM(AN33,AN38,AN41)</f>
        <v>0</v>
      </c>
      <c r="AO32" s="42">
        <f t="shared" si="16"/>
        <v>0</v>
      </c>
      <c r="AP32" s="42">
        <f>SUM(AP33,AP38,AP41)</f>
        <v>0</v>
      </c>
      <c r="AQ32" s="42">
        <f>SUM(AQ33,AQ38,AQ41)</f>
        <v>0</v>
      </c>
      <c r="AR32" s="42">
        <f>SUM(AR33,AR38,AR41)</f>
        <v>0</v>
      </c>
      <c r="AS32" s="42">
        <f>SUM(AS33,AS38,AS41)</f>
        <v>0</v>
      </c>
      <c r="AT32" s="42">
        <f t="shared" si="18"/>
        <v>17.86910288</v>
      </c>
      <c r="AU32" s="42">
        <f>SUM(AU33,AU38,AU41)</f>
        <v>0</v>
      </c>
      <c r="AV32" s="42">
        <f>SUM(AV33,AV38,AV41)</f>
        <v>0</v>
      </c>
      <c r="AW32" s="42">
        <f>SUM(AW33,AW38,AW41)</f>
        <v>17.86910288</v>
      </c>
      <c r="AX32" s="32">
        <f>SUM(AX33,AX38,AX41)</f>
        <v>0</v>
      </c>
      <c r="AY32" s="42">
        <f t="shared" si="57"/>
        <v>0</v>
      </c>
      <c r="AZ32" s="42">
        <f>SUM(AZ33,AZ38,AZ41)</f>
        <v>0</v>
      </c>
      <c r="BA32" s="42">
        <f>SUM(BA33,BA38,BA41)</f>
        <v>0</v>
      </c>
      <c r="BB32" s="42">
        <f>SUM(BB33,BB38,BB41)</f>
        <v>0</v>
      </c>
      <c r="BC32" s="32">
        <f>SUM(BC33,BC38,BC41)</f>
        <v>0</v>
      </c>
      <c r="AMJ32" s="10"/>
    </row>
    <row r="33" spans="1:1024" s="11" customFormat="1" x14ac:dyDescent="0.2">
      <c r="A33" s="24" t="s">
        <v>150</v>
      </c>
      <c r="B33" s="28" t="s">
        <v>129</v>
      </c>
      <c r="C33" s="29" t="s">
        <v>78</v>
      </c>
      <c r="D33" s="42">
        <f t="shared" si="0"/>
        <v>55.583352149999996</v>
      </c>
      <c r="E33" s="42">
        <f t="shared" si="1"/>
        <v>55.583352149999996</v>
      </c>
      <c r="F33" s="42">
        <f t="shared" si="2"/>
        <v>0</v>
      </c>
      <c r="G33" s="42">
        <f t="shared" si="3"/>
        <v>0</v>
      </c>
      <c r="H33" s="42">
        <f t="shared" si="4"/>
        <v>55.583352149999996</v>
      </c>
      <c r="I33" s="42">
        <f t="shared" si="5"/>
        <v>0</v>
      </c>
      <c r="J33" s="42" t="s">
        <v>76</v>
      </c>
      <c r="K33" s="42" t="s">
        <v>76</v>
      </c>
      <c r="L33" s="42" t="s">
        <v>76</v>
      </c>
      <c r="M33" s="42" t="s">
        <v>76</v>
      </c>
      <c r="N33" s="32" t="s">
        <v>76</v>
      </c>
      <c r="O33" s="42" t="s">
        <v>76</v>
      </c>
      <c r="P33" s="42" t="s">
        <v>76</v>
      </c>
      <c r="Q33" s="42" t="s">
        <v>76</v>
      </c>
      <c r="R33" s="42" t="s">
        <v>76</v>
      </c>
      <c r="S33" s="32" t="s">
        <v>76</v>
      </c>
      <c r="T33" s="42" t="s">
        <v>76</v>
      </c>
      <c r="U33" s="42" t="s">
        <v>76</v>
      </c>
      <c r="V33" s="42" t="s">
        <v>76</v>
      </c>
      <c r="W33" s="42" t="s">
        <v>76</v>
      </c>
      <c r="X33" s="32" t="s">
        <v>76</v>
      </c>
      <c r="Y33" s="42">
        <f t="shared" si="6"/>
        <v>55.583352149999996</v>
      </c>
      <c r="Z33" s="42">
        <f>SUM(Z34:Z37)</f>
        <v>0</v>
      </c>
      <c r="AA33" s="42">
        <f>SUM(AA34:AA37)</f>
        <v>0</v>
      </c>
      <c r="AB33" s="42">
        <f>SUM(AB34:AB37)</f>
        <v>55.583352149999996</v>
      </c>
      <c r="AC33" s="32">
        <f>SUM(AC34:AC37)</f>
        <v>0</v>
      </c>
      <c r="AD33" s="42">
        <f t="shared" si="8"/>
        <v>12.46930688</v>
      </c>
      <c r="AE33" s="42">
        <f t="shared" si="9"/>
        <v>12.46930688</v>
      </c>
      <c r="AF33" s="42">
        <f t="shared" si="10"/>
        <v>0</v>
      </c>
      <c r="AG33" s="42">
        <f t="shared" si="11"/>
        <v>0</v>
      </c>
      <c r="AH33" s="42">
        <f t="shared" si="12"/>
        <v>12.46930688</v>
      </c>
      <c r="AI33" s="42">
        <f t="shared" si="13"/>
        <v>0</v>
      </c>
      <c r="AJ33" s="42">
        <f t="shared" si="14"/>
        <v>0</v>
      </c>
      <c r="AK33" s="42">
        <f>SUM(AK34:AK37)</f>
        <v>0</v>
      </c>
      <c r="AL33" s="42">
        <f>SUM(AL34:AL37)</f>
        <v>0</v>
      </c>
      <c r="AM33" s="42">
        <f>SUM(AM34:AM37)</f>
        <v>0</v>
      </c>
      <c r="AN33" s="32">
        <f>SUM(AN34:AN37)</f>
        <v>0</v>
      </c>
      <c r="AO33" s="42">
        <f t="shared" si="16"/>
        <v>0</v>
      </c>
      <c r="AP33" s="42">
        <f>SUM(AP34:AP37)</f>
        <v>0</v>
      </c>
      <c r="AQ33" s="42">
        <f>SUM(AQ34:AQ37)</f>
        <v>0</v>
      </c>
      <c r="AR33" s="42">
        <f>SUM(AR34:AR37)</f>
        <v>0</v>
      </c>
      <c r="AS33" s="42">
        <f>SUM(AS34:AS37)</f>
        <v>0</v>
      </c>
      <c r="AT33" s="42">
        <f t="shared" si="18"/>
        <v>12.46930688</v>
      </c>
      <c r="AU33" s="42">
        <f>SUM(AU34:AU37)</f>
        <v>0</v>
      </c>
      <c r="AV33" s="42">
        <f>SUM(AV34:AV37)</f>
        <v>0</v>
      </c>
      <c r="AW33" s="42">
        <f>SUM(AW34:AW37)</f>
        <v>12.46930688</v>
      </c>
      <c r="AX33" s="32">
        <f>SUM(AX34:AX37)</f>
        <v>0</v>
      </c>
      <c r="AY33" s="42">
        <f t="shared" si="57"/>
        <v>0</v>
      </c>
      <c r="AZ33" s="42">
        <f>SUM(AZ34:AZ37)</f>
        <v>0</v>
      </c>
      <c r="BA33" s="42">
        <f>SUM(BA34:BA37)</f>
        <v>0</v>
      </c>
      <c r="BB33" s="42">
        <f>SUM(BB34:BB37)</f>
        <v>0</v>
      </c>
      <c r="BC33" s="32">
        <f>SUM(BC34:BC37)</f>
        <v>0</v>
      </c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</row>
    <row r="34" spans="1:1024" ht="25.5" x14ac:dyDescent="0.2">
      <c r="A34" s="15" t="s">
        <v>150</v>
      </c>
      <c r="B34" s="48" t="s">
        <v>174</v>
      </c>
      <c r="C34" s="34" t="s">
        <v>161</v>
      </c>
      <c r="D34" s="12">
        <f t="shared" si="0"/>
        <v>21.974399999999999</v>
      </c>
      <c r="E34" s="12">
        <f t="shared" si="1"/>
        <v>21.974399999999999</v>
      </c>
      <c r="F34" s="12">
        <f t="shared" si="2"/>
        <v>0</v>
      </c>
      <c r="G34" s="12">
        <f t="shared" si="3"/>
        <v>0</v>
      </c>
      <c r="H34" s="12">
        <f t="shared" ref="H34:H46" si="58">SUM(M34,R34,W34,AB34)</f>
        <v>21.974399999999999</v>
      </c>
      <c r="I34" s="12">
        <f t="shared" ref="I34:I46" si="59">SUM(N34,S34,X34,AC34)</f>
        <v>0</v>
      </c>
      <c r="J34" s="12" t="s">
        <v>76</v>
      </c>
      <c r="K34" s="12" t="s">
        <v>76</v>
      </c>
      <c r="L34" s="12" t="s">
        <v>76</v>
      </c>
      <c r="M34" s="12" t="s">
        <v>76</v>
      </c>
      <c r="N34" s="12" t="s">
        <v>76</v>
      </c>
      <c r="O34" s="12" t="s">
        <v>76</v>
      </c>
      <c r="P34" s="12" t="s">
        <v>76</v>
      </c>
      <c r="Q34" s="12" t="s">
        <v>76</v>
      </c>
      <c r="R34" s="12" t="s">
        <v>76</v>
      </c>
      <c r="S34" s="12" t="s">
        <v>76</v>
      </c>
      <c r="T34" s="12" t="s">
        <v>76</v>
      </c>
      <c r="U34" s="12" t="s">
        <v>76</v>
      </c>
      <c r="V34" s="12" t="s">
        <v>76</v>
      </c>
      <c r="W34" s="12" t="s">
        <v>76</v>
      </c>
      <c r="X34" s="12" t="s">
        <v>76</v>
      </c>
      <c r="Y34" s="12">
        <f t="shared" si="6"/>
        <v>21.974399999999999</v>
      </c>
      <c r="Z34" s="12">
        <v>0</v>
      </c>
      <c r="AA34" s="12">
        <v>0</v>
      </c>
      <c r="AB34" s="62">
        <v>21.974399999999999</v>
      </c>
      <c r="AC34" s="12">
        <v>0</v>
      </c>
      <c r="AD34" s="12">
        <f t="shared" si="8"/>
        <v>10.96722782</v>
      </c>
      <c r="AE34" s="12">
        <f t="shared" si="9"/>
        <v>10.96722782</v>
      </c>
      <c r="AF34" s="12">
        <f t="shared" si="10"/>
        <v>0</v>
      </c>
      <c r="AG34" s="12">
        <f t="shared" si="11"/>
        <v>0</v>
      </c>
      <c r="AH34" s="12">
        <f t="shared" ref="AH34:AH46" si="60">SUM(AM34,AR34,AW34,BB34)</f>
        <v>10.96722782</v>
      </c>
      <c r="AI34" s="12">
        <f t="shared" ref="AI34:AI46" si="61">SUM(AN34,AS34,AX34,BC34)</f>
        <v>0</v>
      </c>
      <c r="AJ34" s="12">
        <f t="shared" si="14"/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f t="shared" si="16"/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f t="shared" si="18"/>
        <v>10.96722782</v>
      </c>
      <c r="AU34" s="12">
        <v>0</v>
      </c>
      <c r="AV34" s="12">
        <v>0</v>
      </c>
      <c r="AW34" s="12">
        <v>10.96722782</v>
      </c>
      <c r="AX34" s="12">
        <v>0</v>
      </c>
      <c r="AY34" s="12">
        <f t="shared" si="57"/>
        <v>0</v>
      </c>
      <c r="AZ34" s="12">
        <v>0</v>
      </c>
      <c r="BA34" s="12">
        <v>0</v>
      </c>
      <c r="BB34" s="12">
        <v>0</v>
      </c>
      <c r="BC34" s="12">
        <v>0</v>
      </c>
    </row>
    <row r="35" spans="1:1024" ht="25.5" x14ac:dyDescent="0.2">
      <c r="A35" s="15" t="s">
        <v>150</v>
      </c>
      <c r="B35" s="49" t="s">
        <v>175</v>
      </c>
      <c r="C35" s="16" t="s">
        <v>176</v>
      </c>
      <c r="D35" s="12">
        <f t="shared" si="0"/>
        <v>3.2876039999999995</v>
      </c>
      <c r="E35" s="12">
        <f t="shared" si="1"/>
        <v>3.2876039999999995</v>
      </c>
      <c r="F35" s="12">
        <f t="shared" si="2"/>
        <v>0</v>
      </c>
      <c r="G35" s="12">
        <f t="shared" si="3"/>
        <v>0</v>
      </c>
      <c r="H35" s="12">
        <f t="shared" si="58"/>
        <v>3.2876039999999995</v>
      </c>
      <c r="I35" s="12">
        <f t="shared" si="59"/>
        <v>0</v>
      </c>
      <c r="J35" s="12" t="s">
        <v>76</v>
      </c>
      <c r="K35" s="12" t="s">
        <v>76</v>
      </c>
      <c r="L35" s="12" t="s">
        <v>76</v>
      </c>
      <c r="M35" s="12" t="s">
        <v>76</v>
      </c>
      <c r="N35" s="12" t="s">
        <v>76</v>
      </c>
      <c r="O35" s="12" t="s">
        <v>76</v>
      </c>
      <c r="P35" s="12" t="s">
        <v>76</v>
      </c>
      <c r="Q35" s="12" t="s">
        <v>76</v>
      </c>
      <c r="R35" s="12" t="s">
        <v>76</v>
      </c>
      <c r="S35" s="12" t="s">
        <v>76</v>
      </c>
      <c r="T35" s="12" t="s">
        <v>76</v>
      </c>
      <c r="U35" s="12" t="s">
        <v>76</v>
      </c>
      <c r="V35" s="12" t="s">
        <v>76</v>
      </c>
      <c r="W35" s="12" t="s">
        <v>76</v>
      </c>
      <c r="X35" s="12" t="s">
        <v>76</v>
      </c>
      <c r="Y35" s="12">
        <f t="shared" si="6"/>
        <v>3.2876039999999995</v>
      </c>
      <c r="Z35" s="12">
        <v>0</v>
      </c>
      <c r="AA35" s="12">
        <v>0</v>
      </c>
      <c r="AB35" s="62">
        <v>3.2876039999999995</v>
      </c>
      <c r="AC35" s="12">
        <v>0</v>
      </c>
      <c r="AD35" s="12">
        <f t="shared" si="8"/>
        <v>0</v>
      </c>
      <c r="AE35" s="12">
        <f t="shared" si="9"/>
        <v>0</v>
      </c>
      <c r="AF35" s="12">
        <f t="shared" si="10"/>
        <v>0</v>
      </c>
      <c r="AG35" s="12">
        <f t="shared" si="11"/>
        <v>0</v>
      </c>
      <c r="AH35" s="12">
        <f t="shared" si="60"/>
        <v>0</v>
      </c>
      <c r="AI35" s="12">
        <f t="shared" si="61"/>
        <v>0</v>
      </c>
      <c r="AJ35" s="12">
        <f t="shared" si="14"/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f t="shared" si="16"/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f t="shared" si="18"/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f t="shared" si="57"/>
        <v>0</v>
      </c>
      <c r="AZ35" s="12">
        <v>0</v>
      </c>
      <c r="BA35" s="12">
        <v>0</v>
      </c>
      <c r="BB35" s="12">
        <v>0</v>
      </c>
      <c r="BC35" s="12">
        <v>0</v>
      </c>
    </row>
    <row r="36" spans="1:1024" ht="25.5" x14ac:dyDescent="0.2">
      <c r="A36" s="15" t="s">
        <v>150</v>
      </c>
      <c r="B36" s="49" t="s">
        <v>232</v>
      </c>
      <c r="C36" s="16" t="s">
        <v>233</v>
      </c>
      <c r="D36" s="12">
        <f t="shared" ref="D36" si="62">E36</f>
        <v>1.8535196599999999</v>
      </c>
      <c r="E36" s="12">
        <f t="shared" ref="E36" si="63">SUM(F36:I36)</f>
        <v>1.8535196599999999</v>
      </c>
      <c r="F36" s="12">
        <f t="shared" ref="F36" si="64">SUM(K36,P36,U36,Z36)</f>
        <v>0</v>
      </c>
      <c r="G36" s="12">
        <f t="shared" ref="G36" si="65">SUM(L36,Q36,V36,AA36)</f>
        <v>0</v>
      </c>
      <c r="H36" s="12">
        <f t="shared" ref="H36" si="66">SUM(M36,R36,W36,AB36)</f>
        <v>1.8535196599999999</v>
      </c>
      <c r="I36" s="12">
        <f t="shared" ref="I36" si="67">SUM(N36,S36,X36,AC36)</f>
        <v>0</v>
      </c>
      <c r="J36" s="12" t="s">
        <v>76</v>
      </c>
      <c r="K36" s="12" t="s">
        <v>76</v>
      </c>
      <c r="L36" s="12" t="s">
        <v>76</v>
      </c>
      <c r="M36" s="12" t="s">
        <v>76</v>
      </c>
      <c r="N36" s="12" t="s">
        <v>76</v>
      </c>
      <c r="O36" s="12" t="s">
        <v>76</v>
      </c>
      <c r="P36" s="12" t="s">
        <v>76</v>
      </c>
      <c r="Q36" s="12" t="s">
        <v>76</v>
      </c>
      <c r="R36" s="12" t="s">
        <v>76</v>
      </c>
      <c r="S36" s="12" t="s">
        <v>76</v>
      </c>
      <c r="T36" s="12" t="s">
        <v>76</v>
      </c>
      <c r="U36" s="12" t="s">
        <v>76</v>
      </c>
      <c r="V36" s="12" t="s">
        <v>76</v>
      </c>
      <c r="W36" s="12" t="s">
        <v>76</v>
      </c>
      <c r="X36" s="12" t="s">
        <v>76</v>
      </c>
      <c r="Y36" s="12">
        <f t="shared" si="6"/>
        <v>1.8535196599999999</v>
      </c>
      <c r="Z36" s="12">
        <v>0</v>
      </c>
      <c r="AA36" s="12">
        <v>0</v>
      </c>
      <c r="AB36" s="62">
        <v>1.8535196599999999</v>
      </c>
      <c r="AC36" s="12">
        <v>0</v>
      </c>
      <c r="AD36" s="12">
        <f t="shared" ref="AD36" si="68">AE36</f>
        <v>1.50207906</v>
      </c>
      <c r="AE36" s="12">
        <f t="shared" ref="AE36" si="69">SUM(AF36:AI36)</f>
        <v>1.50207906</v>
      </c>
      <c r="AF36" s="12">
        <f t="shared" ref="AF36" si="70">SUM(AK36,AP36,AU36,AZ36)</f>
        <v>0</v>
      </c>
      <c r="AG36" s="12">
        <f t="shared" ref="AG36" si="71">SUM(AL36,AQ36,AV36,BA36)</f>
        <v>0</v>
      </c>
      <c r="AH36" s="12">
        <f t="shared" ref="AH36" si="72">SUM(AM36,AR36,AW36,BB36)</f>
        <v>1.50207906</v>
      </c>
      <c r="AI36" s="12">
        <f t="shared" ref="AI36" si="73">SUM(AN36,AS36,AX36,BC36)</f>
        <v>0</v>
      </c>
      <c r="AJ36" s="12">
        <f t="shared" ref="AJ36" si="74">SUM(AK36:AN36)</f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f t="shared" ref="AO36" si="75">SUM(AP36:AS36)</f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f t="shared" ref="AT36" si="76">SUM(AU36:AX36)</f>
        <v>1.50207906</v>
      </c>
      <c r="AU36" s="12">
        <v>0</v>
      </c>
      <c r="AV36" s="12">
        <v>0</v>
      </c>
      <c r="AW36" s="12">
        <v>1.50207906</v>
      </c>
      <c r="AX36" s="12">
        <v>0</v>
      </c>
      <c r="AY36" s="12">
        <f t="shared" ref="AY36" si="77">SUM(AZ36:BC36)</f>
        <v>0</v>
      </c>
      <c r="AZ36" s="12">
        <v>0</v>
      </c>
      <c r="BA36" s="12">
        <v>0</v>
      </c>
      <c r="BB36" s="12">
        <v>0</v>
      </c>
      <c r="BC36" s="12">
        <v>0</v>
      </c>
    </row>
    <row r="37" spans="1:1024" ht="51" x14ac:dyDescent="0.2">
      <c r="A37" s="15" t="s">
        <v>150</v>
      </c>
      <c r="B37" s="49" t="s">
        <v>225</v>
      </c>
      <c r="C37" s="16" t="s">
        <v>177</v>
      </c>
      <c r="D37" s="12">
        <f t="shared" si="0"/>
        <v>28.467828489999999</v>
      </c>
      <c r="E37" s="12">
        <f t="shared" si="1"/>
        <v>28.467828489999999</v>
      </c>
      <c r="F37" s="12">
        <f t="shared" si="2"/>
        <v>0</v>
      </c>
      <c r="G37" s="12">
        <f t="shared" si="3"/>
        <v>0</v>
      </c>
      <c r="H37" s="12">
        <f t="shared" si="58"/>
        <v>28.467828489999999</v>
      </c>
      <c r="I37" s="12">
        <f t="shared" si="59"/>
        <v>0</v>
      </c>
      <c r="J37" s="12" t="s">
        <v>76</v>
      </c>
      <c r="K37" s="12" t="s">
        <v>76</v>
      </c>
      <c r="L37" s="12" t="s">
        <v>76</v>
      </c>
      <c r="M37" s="12" t="s">
        <v>76</v>
      </c>
      <c r="N37" s="12" t="s">
        <v>76</v>
      </c>
      <c r="O37" s="12" t="s">
        <v>76</v>
      </c>
      <c r="P37" s="12" t="s">
        <v>76</v>
      </c>
      <c r="Q37" s="12" t="s">
        <v>76</v>
      </c>
      <c r="R37" s="12" t="s">
        <v>76</v>
      </c>
      <c r="S37" s="12" t="s">
        <v>76</v>
      </c>
      <c r="T37" s="12" t="s">
        <v>76</v>
      </c>
      <c r="U37" s="12" t="s">
        <v>76</v>
      </c>
      <c r="V37" s="12" t="s">
        <v>76</v>
      </c>
      <c r="W37" s="12" t="s">
        <v>76</v>
      </c>
      <c r="X37" s="12" t="s">
        <v>76</v>
      </c>
      <c r="Y37" s="12">
        <f t="shared" si="6"/>
        <v>28.467828489999999</v>
      </c>
      <c r="Z37" s="12">
        <v>0</v>
      </c>
      <c r="AA37" s="12">
        <v>0</v>
      </c>
      <c r="AB37" s="62">
        <v>28.467828489999999</v>
      </c>
      <c r="AC37" s="12">
        <v>0</v>
      </c>
      <c r="AD37" s="12">
        <f t="shared" si="8"/>
        <v>0</v>
      </c>
      <c r="AE37" s="12">
        <f t="shared" si="9"/>
        <v>0</v>
      </c>
      <c r="AF37" s="12">
        <f t="shared" si="10"/>
        <v>0</v>
      </c>
      <c r="AG37" s="12">
        <f t="shared" si="11"/>
        <v>0</v>
      </c>
      <c r="AH37" s="12">
        <f t="shared" si="60"/>
        <v>0</v>
      </c>
      <c r="AI37" s="12">
        <f t="shared" si="61"/>
        <v>0</v>
      </c>
      <c r="AJ37" s="12">
        <f t="shared" si="14"/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f t="shared" si="16"/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f t="shared" si="18"/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f t="shared" si="57"/>
        <v>0</v>
      </c>
      <c r="AZ37" s="12">
        <v>0</v>
      </c>
      <c r="BA37" s="12">
        <v>0</v>
      </c>
      <c r="BB37" s="12">
        <v>0</v>
      </c>
      <c r="BC37" s="12">
        <v>0</v>
      </c>
    </row>
    <row r="38" spans="1:1024" ht="24.95" customHeight="1" x14ac:dyDescent="0.2">
      <c r="A38" s="24" t="s">
        <v>151</v>
      </c>
      <c r="B38" s="25" t="s">
        <v>130</v>
      </c>
      <c r="C38" s="25" t="s">
        <v>78</v>
      </c>
      <c r="D38" s="42">
        <f t="shared" si="0"/>
        <v>25.849796000000001</v>
      </c>
      <c r="E38" s="42">
        <f t="shared" si="1"/>
        <v>25.849796000000001</v>
      </c>
      <c r="F38" s="42">
        <f t="shared" si="2"/>
        <v>0</v>
      </c>
      <c r="G38" s="42">
        <f t="shared" si="3"/>
        <v>0</v>
      </c>
      <c r="H38" s="42">
        <f t="shared" si="58"/>
        <v>25.849796000000001</v>
      </c>
      <c r="I38" s="42">
        <f t="shared" si="59"/>
        <v>0</v>
      </c>
      <c r="J38" s="42" t="s">
        <v>76</v>
      </c>
      <c r="K38" s="42" t="s">
        <v>76</v>
      </c>
      <c r="L38" s="42" t="s">
        <v>76</v>
      </c>
      <c r="M38" s="42" t="s">
        <v>76</v>
      </c>
      <c r="N38" s="32" t="s">
        <v>76</v>
      </c>
      <c r="O38" s="42" t="s">
        <v>76</v>
      </c>
      <c r="P38" s="42" t="s">
        <v>76</v>
      </c>
      <c r="Q38" s="42" t="s">
        <v>76</v>
      </c>
      <c r="R38" s="42" t="s">
        <v>76</v>
      </c>
      <c r="S38" s="32" t="s">
        <v>76</v>
      </c>
      <c r="T38" s="42" t="s">
        <v>76</v>
      </c>
      <c r="U38" s="42" t="s">
        <v>76</v>
      </c>
      <c r="V38" s="42" t="s">
        <v>76</v>
      </c>
      <c r="W38" s="42" t="s">
        <v>76</v>
      </c>
      <c r="X38" s="32" t="s">
        <v>76</v>
      </c>
      <c r="Y38" s="42">
        <f t="shared" si="6"/>
        <v>25.849796000000001</v>
      </c>
      <c r="Z38" s="42">
        <f>SUM(Z39:Z40)</f>
        <v>0</v>
      </c>
      <c r="AA38" s="42">
        <f>SUM(AA39:AA40)</f>
        <v>0</v>
      </c>
      <c r="AB38" s="42">
        <f>SUM(AB39:AB40)</f>
        <v>25.849796000000001</v>
      </c>
      <c r="AC38" s="32">
        <f>SUM(AC39:AC40)</f>
        <v>0</v>
      </c>
      <c r="AD38" s="42">
        <f t="shared" si="8"/>
        <v>1.8497960040000001</v>
      </c>
      <c r="AE38" s="42">
        <f t="shared" si="9"/>
        <v>1.8497960040000001</v>
      </c>
      <c r="AF38" s="42">
        <f t="shared" si="10"/>
        <v>0</v>
      </c>
      <c r="AG38" s="42">
        <f t="shared" si="11"/>
        <v>0</v>
      </c>
      <c r="AH38" s="42">
        <f t="shared" si="60"/>
        <v>1.8497960040000001</v>
      </c>
      <c r="AI38" s="42">
        <f t="shared" si="61"/>
        <v>0</v>
      </c>
      <c r="AJ38" s="42">
        <f t="shared" si="14"/>
        <v>0</v>
      </c>
      <c r="AK38" s="42">
        <f>SUM(AK39:AK40)</f>
        <v>0</v>
      </c>
      <c r="AL38" s="42">
        <f>SUM(AL39:AL40)</f>
        <v>0</v>
      </c>
      <c r="AM38" s="42">
        <f>SUM(AM39:AM40)</f>
        <v>0</v>
      </c>
      <c r="AN38" s="32">
        <f>SUM(AN39:AN40)</f>
        <v>0</v>
      </c>
      <c r="AO38" s="42">
        <f t="shared" si="16"/>
        <v>0</v>
      </c>
      <c r="AP38" s="42">
        <f>SUM(AP39:AP40)</f>
        <v>0</v>
      </c>
      <c r="AQ38" s="42">
        <f>SUM(AQ39:AQ40)</f>
        <v>0</v>
      </c>
      <c r="AR38" s="42">
        <f>SUM(AR39:AR40)</f>
        <v>0</v>
      </c>
      <c r="AS38" s="42">
        <f>SUM(AS39:AS40)</f>
        <v>0</v>
      </c>
      <c r="AT38" s="42">
        <f t="shared" si="18"/>
        <v>1.8497960040000001</v>
      </c>
      <c r="AU38" s="42">
        <f>SUM(AU39:AU40)</f>
        <v>0</v>
      </c>
      <c r="AV38" s="42">
        <f>SUM(AV39:AV40)</f>
        <v>0</v>
      </c>
      <c r="AW38" s="42">
        <f>SUM(AW39:AW40)</f>
        <v>1.8497960040000001</v>
      </c>
      <c r="AX38" s="32">
        <f>SUM(AX39:AX40)</f>
        <v>0</v>
      </c>
      <c r="AY38" s="42">
        <f t="shared" si="57"/>
        <v>0</v>
      </c>
      <c r="AZ38" s="42">
        <f>SUM(AZ39:AZ40)</f>
        <v>0</v>
      </c>
      <c r="BA38" s="42">
        <f>SUM(BA39:BA40)</f>
        <v>0</v>
      </c>
      <c r="BB38" s="42">
        <f>SUM(BB39:BB40)</f>
        <v>0</v>
      </c>
      <c r="BC38" s="32">
        <f>SUM(BC39:BC40)</f>
        <v>0</v>
      </c>
    </row>
    <row r="39" spans="1:1024" ht="24.95" customHeight="1" x14ac:dyDescent="0.2">
      <c r="A39" s="14" t="s">
        <v>151</v>
      </c>
      <c r="B39" s="50" t="s">
        <v>178</v>
      </c>
      <c r="C39" s="34" t="s">
        <v>179</v>
      </c>
      <c r="D39" s="40">
        <f t="shared" si="0"/>
        <v>24</v>
      </c>
      <c r="E39" s="40">
        <f t="shared" si="1"/>
        <v>24</v>
      </c>
      <c r="F39" s="40">
        <f t="shared" si="2"/>
        <v>0</v>
      </c>
      <c r="G39" s="40">
        <f t="shared" si="3"/>
        <v>0</v>
      </c>
      <c r="H39" s="40">
        <f t="shared" si="58"/>
        <v>24</v>
      </c>
      <c r="I39" s="40">
        <f t="shared" si="59"/>
        <v>0</v>
      </c>
      <c r="J39" s="40" t="s">
        <v>76</v>
      </c>
      <c r="K39" s="40" t="s">
        <v>76</v>
      </c>
      <c r="L39" s="40" t="s">
        <v>76</v>
      </c>
      <c r="M39" s="40" t="s">
        <v>76</v>
      </c>
      <c r="N39" s="12" t="s">
        <v>76</v>
      </c>
      <c r="O39" s="40" t="s">
        <v>76</v>
      </c>
      <c r="P39" s="40" t="s">
        <v>76</v>
      </c>
      <c r="Q39" s="40" t="s">
        <v>76</v>
      </c>
      <c r="R39" s="40" t="s">
        <v>76</v>
      </c>
      <c r="S39" s="12" t="s">
        <v>76</v>
      </c>
      <c r="T39" s="40" t="s">
        <v>76</v>
      </c>
      <c r="U39" s="40" t="s">
        <v>76</v>
      </c>
      <c r="V39" s="40" t="s">
        <v>76</v>
      </c>
      <c r="W39" s="40" t="s">
        <v>76</v>
      </c>
      <c r="X39" s="12" t="s">
        <v>76</v>
      </c>
      <c r="Y39" s="40">
        <f t="shared" si="6"/>
        <v>24</v>
      </c>
      <c r="Z39" s="40">
        <v>0</v>
      </c>
      <c r="AA39" s="40">
        <v>0</v>
      </c>
      <c r="AB39" s="63">
        <v>24</v>
      </c>
      <c r="AC39" s="12">
        <v>0</v>
      </c>
      <c r="AD39" s="40">
        <f t="shared" si="8"/>
        <v>0</v>
      </c>
      <c r="AE39" s="40">
        <f t="shared" si="9"/>
        <v>0</v>
      </c>
      <c r="AF39" s="40">
        <f t="shared" si="10"/>
        <v>0</v>
      </c>
      <c r="AG39" s="40">
        <f t="shared" si="11"/>
        <v>0</v>
      </c>
      <c r="AH39" s="40">
        <f t="shared" si="60"/>
        <v>0</v>
      </c>
      <c r="AI39" s="40">
        <f t="shared" si="61"/>
        <v>0</v>
      </c>
      <c r="AJ39" s="40">
        <f t="shared" si="14"/>
        <v>0</v>
      </c>
      <c r="AK39" s="40">
        <v>0</v>
      </c>
      <c r="AL39" s="40">
        <v>0</v>
      </c>
      <c r="AM39" s="40">
        <v>0</v>
      </c>
      <c r="AN39" s="12">
        <v>0</v>
      </c>
      <c r="AO39" s="40">
        <f t="shared" si="16"/>
        <v>0</v>
      </c>
      <c r="AP39" s="40">
        <v>0</v>
      </c>
      <c r="AQ39" s="40">
        <v>0</v>
      </c>
      <c r="AR39" s="40">
        <v>0</v>
      </c>
      <c r="AS39" s="40">
        <v>0</v>
      </c>
      <c r="AT39" s="40">
        <f t="shared" si="18"/>
        <v>0</v>
      </c>
      <c r="AU39" s="40">
        <v>0</v>
      </c>
      <c r="AV39" s="40">
        <v>0</v>
      </c>
      <c r="AW39" s="40">
        <v>0</v>
      </c>
      <c r="AX39" s="12">
        <v>0</v>
      </c>
      <c r="AY39" s="40">
        <f t="shared" si="57"/>
        <v>0</v>
      </c>
      <c r="AZ39" s="40">
        <v>0</v>
      </c>
      <c r="BA39" s="40">
        <v>0</v>
      </c>
      <c r="BB39" s="40">
        <v>0</v>
      </c>
      <c r="BC39" s="12">
        <v>0</v>
      </c>
    </row>
    <row r="40" spans="1:1024" ht="24.95" customHeight="1" x14ac:dyDescent="0.2">
      <c r="A40" s="14" t="s">
        <v>151</v>
      </c>
      <c r="B40" s="50" t="s">
        <v>180</v>
      </c>
      <c r="C40" s="34" t="s">
        <v>157</v>
      </c>
      <c r="D40" s="40">
        <f t="shared" ref="D40" si="78">E40</f>
        <v>1.849796</v>
      </c>
      <c r="E40" s="40">
        <f t="shared" ref="E40" si="79">SUM(F40:I40)</f>
        <v>1.849796</v>
      </c>
      <c r="F40" s="40">
        <f t="shared" ref="F40" si="80">SUM(K40,P40,U40,Z40)</f>
        <v>0</v>
      </c>
      <c r="G40" s="40">
        <f t="shared" ref="G40" si="81">SUM(L40,Q40,V40,AA40)</f>
        <v>0</v>
      </c>
      <c r="H40" s="40">
        <f t="shared" si="58"/>
        <v>1.849796</v>
      </c>
      <c r="I40" s="40">
        <f t="shared" si="59"/>
        <v>0</v>
      </c>
      <c r="J40" s="40" t="s">
        <v>76</v>
      </c>
      <c r="K40" s="40" t="s">
        <v>76</v>
      </c>
      <c r="L40" s="40" t="s">
        <v>76</v>
      </c>
      <c r="M40" s="40" t="s">
        <v>76</v>
      </c>
      <c r="N40" s="12" t="s">
        <v>76</v>
      </c>
      <c r="O40" s="40" t="s">
        <v>76</v>
      </c>
      <c r="P40" s="40" t="s">
        <v>76</v>
      </c>
      <c r="Q40" s="40" t="s">
        <v>76</v>
      </c>
      <c r="R40" s="40" t="s">
        <v>76</v>
      </c>
      <c r="S40" s="12" t="s">
        <v>76</v>
      </c>
      <c r="T40" s="40" t="s">
        <v>76</v>
      </c>
      <c r="U40" s="40" t="s">
        <v>76</v>
      </c>
      <c r="V40" s="40" t="s">
        <v>76</v>
      </c>
      <c r="W40" s="40" t="s">
        <v>76</v>
      </c>
      <c r="X40" s="12" t="s">
        <v>76</v>
      </c>
      <c r="Y40" s="40">
        <f t="shared" si="6"/>
        <v>1.849796</v>
      </c>
      <c r="Z40" s="12">
        <v>0</v>
      </c>
      <c r="AA40" s="12">
        <v>0</v>
      </c>
      <c r="AB40" s="63">
        <v>1.849796</v>
      </c>
      <c r="AC40" s="12">
        <v>0</v>
      </c>
      <c r="AD40" s="40">
        <f t="shared" si="8"/>
        <v>1.8497960040000001</v>
      </c>
      <c r="AE40" s="40">
        <f t="shared" si="9"/>
        <v>1.8497960040000001</v>
      </c>
      <c r="AF40" s="40">
        <f t="shared" si="10"/>
        <v>0</v>
      </c>
      <c r="AG40" s="40">
        <f t="shared" si="11"/>
        <v>0</v>
      </c>
      <c r="AH40" s="40">
        <f t="shared" si="60"/>
        <v>1.8497960040000001</v>
      </c>
      <c r="AI40" s="40">
        <f t="shared" si="61"/>
        <v>0</v>
      </c>
      <c r="AJ40" s="40">
        <f t="shared" si="14"/>
        <v>0</v>
      </c>
      <c r="AK40" s="40">
        <v>0</v>
      </c>
      <c r="AL40" s="40">
        <v>0</v>
      </c>
      <c r="AM40" s="40">
        <v>0</v>
      </c>
      <c r="AN40" s="12">
        <v>0</v>
      </c>
      <c r="AO40" s="40">
        <f t="shared" si="16"/>
        <v>0</v>
      </c>
      <c r="AP40" s="40">
        <v>0</v>
      </c>
      <c r="AQ40" s="40">
        <v>0</v>
      </c>
      <c r="AR40" s="40">
        <v>0</v>
      </c>
      <c r="AS40" s="40">
        <v>0</v>
      </c>
      <c r="AT40" s="40">
        <f t="shared" si="18"/>
        <v>1.8497960040000001</v>
      </c>
      <c r="AU40" s="40">
        <v>0</v>
      </c>
      <c r="AV40" s="40">
        <v>0</v>
      </c>
      <c r="AW40" s="40">
        <v>1.8497960040000001</v>
      </c>
      <c r="AX40" s="12">
        <v>0</v>
      </c>
      <c r="AY40" s="40">
        <f t="shared" si="57"/>
        <v>0</v>
      </c>
      <c r="AZ40" s="40">
        <v>0</v>
      </c>
      <c r="BA40" s="40">
        <v>0</v>
      </c>
      <c r="BB40" s="40">
        <v>0</v>
      </c>
      <c r="BC40" s="12">
        <v>0</v>
      </c>
    </row>
    <row r="41" spans="1:1024" ht="24.95" customHeight="1" x14ac:dyDescent="0.2">
      <c r="A41" s="24" t="s">
        <v>152</v>
      </c>
      <c r="B41" s="25" t="s">
        <v>131</v>
      </c>
      <c r="C41" s="29" t="s">
        <v>78</v>
      </c>
      <c r="D41" s="42">
        <f t="shared" si="0"/>
        <v>3.7384559999999998</v>
      </c>
      <c r="E41" s="42">
        <f t="shared" si="1"/>
        <v>3.7384559999999998</v>
      </c>
      <c r="F41" s="42">
        <f t="shared" si="2"/>
        <v>0</v>
      </c>
      <c r="G41" s="42">
        <f t="shared" si="3"/>
        <v>0</v>
      </c>
      <c r="H41" s="42">
        <f t="shared" si="58"/>
        <v>3.7384559999999998</v>
      </c>
      <c r="I41" s="42">
        <f t="shared" si="59"/>
        <v>0</v>
      </c>
      <c r="J41" s="42" t="s">
        <v>76</v>
      </c>
      <c r="K41" s="42" t="s">
        <v>76</v>
      </c>
      <c r="L41" s="42" t="s">
        <v>76</v>
      </c>
      <c r="M41" s="42" t="s">
        <v>76</v>
      </c>
      <c r="N41" s="32" t="s">
        <v>76</v>
      </c>
      <c r="O41" s="42" t="s">
        <v>76</v>
      </c>
      <c r="P41" s="42" t="s">
        <v>76</v>
      </c>
      <c r="Q41" s="42" t="s">
        <v>76</v>
      </c>
      <c r="R41" s="42" t="s">
        <v>76</v>
      </c>
      <c r="S41" s="32" t="s">
        <v>76</v>
      </c>
      <c r="T41" s="42" t="s">
        <v>76</v>
      </c>
      <c r="U41" s="42" t="s">
        <v>76</v>
      </c>
      <c r="V41" s="42" t="s">
        <v>76</v>
      </c>
      <c r="W41" s="42" t="s">
        <v>76</v>
      </c>
      <c r="X41" s="32" t="s">
        <v>76</v>
      </c>
      <c r="Y41" s="42">
        <f t="shared" si="6"/>
        <v>3.7384559999999998</v>
      </c>
      <c r="Z41" s="42">
        <f>SUM(Z42:Z42)</f>
        <v>0</v>
      </c>
      <c r="AA41" s="42">
        <f>SUM(AA42:AA42)</f>
        <v>0</v>
      </c>
      <c r="AB41" s="42">
        <f>SUM(AB42:AB42)</f>
        <v>3.7384559999999998</v>
      </c>
      <c r="AC41" s="32">
        <f>SUM(AC42:AC42)</f>
        <v>0</v>
      </c>
      <c r="AD41" s="42">
        <f t="shared" si="8"/>
        <v>3.5499999959999999</v>
      </c>
      <c r="AE41" s="42">
        <f t="shared" si="9"/>
        <v>3.5499999959999999</v>
      </c>
      <c r="AF41" s="42">
        <f t="shared" si="10"/>
        <v>0</v>
      </c>
      <c r="AG41" s="42">
        <f t="shared" si="11"/>
        <v>0</v>
      </c>
      <c r="AH41" s="42">
        <f t="shared" si="60"/>
        <v>3.5499999959999999</v>
      </c>
      <c r="AI41" s="42">
        <f t="shared" si="61"/>
        <v>0</v>
      </c>
      <c r="AJ41" s="42">
        <f t="shared" si="14"/>
        <v>0</v>
      </c>
      <c r="AK41" s="42">
        <f>SUM(AK42:AK42)</f>
        <v>0</v>
      </c>
      <c r="AL41" s="42">
        <f>SUM(AL42:AL42)</f>
        <v>0</v>
      </c>
      <c r="AM41" s="42">
        <f>SUM(AM42:AM42)</f>
        <v>0</v>
      </c>
      <c r="AN41" s="32">
        <f>SUM(AN42:AN42)</f>
        <v>0</v>
      </c>
      <c r="AO41" s="42">
        <f t="shared" si="16"/>
        <v>0</v>
      </c>
      <c r="AP41" s="42">
        <f>SUM(AP42:AP42)</f>
        <v>0</v>
      </c>
      <c r="AQ41" s="42">
        <f>SUM(AQ42:AQ42)</f>
        <v>0</v>
      </c>
      <c r="AR41" s="42">
        <f>SUM(AR42:AR42)</f>
        <v>0</v>
      </c>
      <c r="AS41" s="42">
        <f>SUM(AS42:AS42)</f>
        <v>0</v>
      </c>
      <c r="AT41" s="42">
        <f t="shared" si="18"/>
        <v>3.5499999959999999</v>
      </c>
      <c r="AU41" s="42">
        <f>SUM(AU42:AU42)</f>
        <v>0</v>
      </c>
      <c r="AV41" s="42">
        <f>SUM(AV42:AV42)</f>
        <v>0</v>
      </c>
      <c r="AW41" s="42">
        <f>SUM(AW42:AW42)</f>
        <v>3.5499999959999999</v>
      </c>
      <c r="AX41" s="32">
        <f>SUM(AX42:AX42)</f>
        <v>0</v>
      </c>
      <c r="AY41" s="42">
        <f t="shared" si="57"/>
        <v>0</v>
      </c>
      <c r="AZ41" s="42">
        <f>SUM(AZ42:AZ42)</f>
        <v>0</v>
      </c>
      <c r="BA41" s="42">
        <f>SUM(BA42:BA42)</f>
        <v>0</v>
      </c>
      <c r="BB41" s="42">
        <f>SUM(BB42:BB42)</f>
        <v>0</v>
      </c>
      <c r="BC41" s="32">
        <f>SUM(BC42:BC42)</f>
        <v>0</v>
      </c>
    </row>
    <row r="42" spans="1:1024" ht="24.95" customHeight="1" x14ac:dyDescent="0.2">
      <c r="A42" s="14" t="s">
        <v>152</v>
      </c>
      <c r="B42" s="19" t="s">
        <v>181</v>
      </c>
      <c r="C42" s="16" t="s">
        <v>182</v>
      </c>
      <c r="D42" s="40">
        <f t="shared" si="0"/>
        <v>3.7384559999999998</v>
      </c>
      <c r="E42" s="40">
        <f t="shared" si="1"/>
        <v>3.7384559999999998</v>
      </c>
      <c r="F42" s="40">
        <f t="shared" si="2"/>
        <v>0</v>
      </c>
      <c r="G42" s="40">
        <f t="shared" si="3"/>
        <v>0</v>
      </c>
      <c r="H42" s="40">
        <f t="shared" si="58"/>
        <v>3.7384559999999998</v>
      </c>
      <c r="I42" s="40">
        <f t="shared" si="59"/>
        <v>0</v>
      </c>
      <c r="J42" s="40" t="s">
        <v>76</v>
      </c>
      <c r="K42" s="40" t="s">
        <v>76</v>
      </c>
      <c r="L42" s="40" t="s">
        <v>76</v>
      </c>
      <c r="M42" s="40" t="s">
        <v>76</v>
      </c>
      <c r="N42" s="12" t="s">
        <v>76</v>
      </c>
      <c r="O42" s="40" t="s">
        <v>76</v>
      </c>
      <c r="P42" s="40" t="s">
        <v>76</v>
      </c>
      <c r="Q42" s="40" t="s">
        <v>76</v>
      </c>
      <c r="R42" s="40" t="s">
        <v>76</v>
      </c>
      <c r="S42" s="12" t="s">
        <v>76</v>
      </c>
      <c r="T42" s="40" t="s">
        <v>76</v>
      </c>
      <c r="U42" s="40" t="s">
        <v>76</v>
      </c>
      <c r="V42" s="40" t="s">
        <v>76</v>
      </c>
      <c r="W42" s="40" t="s">
        <v>76</v>
      </c>
      <c r="X42" s="12" t="s">
        <v>76</v>
      </c>
      <c r="Y42" s="40">
        <f t="shared" si="6"/>
        <v>3.7384559999999998</v>
      </c>
      <c r="Z42" s="40">
        <v>0</v>
      </c>
      <c r="AA42" s="40">
        <v>0</v>
      </c>
      <c r="AB42" s="63">
        <v>3.7384559999999998</v>
      </c>
      <c r="AC42" s="12">
        <v>0</v>
      </c>
      <c r="AD42" s="40">
        <f t="shared" si="8"/>
        <v>3.5499999959999999</v>
      </c>
      <c r="AE42" s="40">
        <f t="shared" si="9"/>
        <v>3.5499999959999999</v>
      </c>
      <c r="AF42" s="40">
        <f t="shared" si="10"/>
        <v>0</v>
      </c>
      <c r="AG42" s="40">
        <f t="shared" si="11"/>
        <v>0</v>
      </c>
      <c r="AH42" s="40">
        <f t="shared" si="60"/>
        <v>3.5499999959999999</v>
      </c>
      <c r="AI42" s="40">
        <f t="shared" si="61"/>
        <v>0</v>
      </c>
      <c r="AJ42" s="40">
        <f t="shared" si="14"/>
        <v>0</v>
      </c>
      <c r="AK42" s="40">
        <v>0</v>
      </c>
      <c r="AL42" s="40">
        <v>0</v>
      </c>
      <c r="AM42" s="40">
        <v>0</v>
      </c>
      <c r="AN42" s="12">
        <v>0</v>
      </c>
      <c r="AO42" s="40">
        <f t="shared" si="16"/>
        <v>0</v>
      </c>
      <c r="AP42" s="40">
        <v>0</v>
      </c>
      <c r="AQ42" s="40">
        <v>0</v>
      </c>
      <c r="AR42" s="40">
        <v>0</v>
      </c>
      <c r="AS42" s="40">
        <v>0</v>
      </c>
      <c r="AT42" s="40">
        <f t="shared" si="18"/>
        <v>3.5499999959999999</v>
      </c>
      <c r="AU42" s="40">
        <v>0</v>
      </c>
      <c r="AV42" s="40">
        <v>0</v>
      </c>
      <c r="AW42" s="40">
        <v>3.5499999959999999</v>
      </c>
      <c r="AX42" s="12">
        <v>0</v>
      </c>
      <c r="AY42" s="40">
        <f t="shared" si="57"/>
        <v>0</v>
      </c>
      <c r="AZ42" s="40">
        <v>0</v>
      </c>
      <c r="BA42" s="40">
        <v>0</v>
      </c>
      <c r="BB42" s="40">
        <v>0</v>
      </c>
      <c r="BC42" s="12">
        <v>0</v>
      </c>
    </row>
    <row r="43" spans="1:1024" ht="38.25" x14ac:dyDescent="0.2">
      <c r="A43" s="24" t="s">
        <v>105</v>
      </c>
      <c r="B43" s="25" t="s">
        <v>106</v>
      </c>
      <c r="C43" s="29" t="s">
        <v>78</v>
      </c>
      <c r="D43" s="42">
        <f t="shared" si="0"/>
        <v>39.419328</v>
      </c>
      <c r="E43" s="42">
        <f t="shared" si="1"/>
        <v>39.419328</v>
      </c>
      <c r="F43" s="42">
        <f t="shared" si="2"/>
        <v>0</v>
      </c>
      <c r="G43" s="42">
        <f t="shared" si="3"/>
        <v>0</v>
      </c>
      <c r="H43" s="42">
        <f t="shared" si="58"/>
        <v>39.419328</v>
      </c>
      <c r="I43" s="42">
        <f t="shared" si="59"/>
        <v>0</v>
      </c>
      <c r="J43" s="42" t="s">
        <v>76</v>
      </c>
      <c r="K43" s="42" t="s">
        <v>76</v>
      </c>
      <c r="L43" s="42" t="s">
        <v>76</v>
      </c>
      <c r="M43" s="42" t="s">
        <v>76</v>
      </c>
      <c r="N43" s="32" t="s">
        <v>76</v>
      </c>
      <c r="O43" s="42" t="s">
        <v>76</v>
      </c>
      <c r="P43" s="42" t="s">
        <v>76</v>
      </c>
      <c r="Q43" s="42" t="s">
        <v>76</v>
      </c>
      <c r="R43" s="42" t="s">
        <v>76</v>
      </c>
      <c r="S43" s="32" t="s">
        <v>76</v>
      </c>
      <c r="T43" s="42" t="s">
        <v>76</v>
      </c>
      <c r="U43" s="42" t="s">
        <v>76</v>
      </c>
      <c r="V43" s="42" t="s">
        <v>76</v>
      </c>
      <c r="W43" s="42" t="s">
        <v>76</v>
      </c>
      <c r="X43" s="32" t="s">
        <v>76</v>
      </c>
      <c r="Y43" s="42">
        <f t="shared" si="6"/>
        <v>39.419328</v>
      </c>
      <c r="Z43" s="42">
        <f>SUM(Z44,Z53)</f>
        <v>0</v>
      </c>
      <c r="AA43" s="42">
        <f>SUM(AA44,AA53)</f>
        <v>0</v>
      </c>
      <c r="AB43" s="42">
        <f>SUM(AB44,AB53)</f>
        <v>39.419328</v>
      </c>
      <c r="AC43" s="32">
        <f>SUM(AC44,AC53)</f>
        <v>0</v>
      </c>
      <c r="AD43" s="42">
        <f t="shared" si="8"/>
        <v>36.806796344000006</v>
      </c>
      <c r="AE43" s="42">
        <f t="shared" si="9"/>
        <v>36.806796344000006</v>
      </c>
      <c r="AF43" s="42">
        <f t="shared" si="10"/>
        <v>0</v>
      </c>
      <c r="AG43" s="42">
        <f t="shared" si="11"/>
        <v>0</v>
      </c>
      <c r="AH43" s="42">
        <f t="shared" si="60"/>
        <v>36.806796344000006</v>
      </c>
      <c r="AI43" s="42">
        <f t="shared" si="61"/>
        <v>0</v>
      </c>
      <c r="AJ43" s="42">
        <f t="shared" si="14"/>
        <v>13.338198909999999</v>
      </c>
      <c r="AK43" s="42">
        <f>SUM(AK44,AK53)</f>
        <v>0</v>
      </c>
      <c r="AL43" s="42">
        <f>SUM(AL44,AL53)</f>
        <v>0</v>
      </c>
      <c r="AM43" s="42">
        <f>SUM(AM44,AM53)</f>
        <v>13.338198909999999</v>
      </c>
      <c r="AN43" s="32">
        <f>SUM(AN44,AN53)</f>
        <v>0</v>
      </c>
      <c r="AO43" s="42">
        <f t="shared" si="16"/>
        <v>0</v>
      </c>
      <c r="AP43" s="42">
        <f>SUM(AP44,AP53)</f>
        <v>0</v>
      </c>
      <c r="AQ43" s="42">
        <f>SUM(AQ44,AQ53)</f>
        <v>0</v>
      </c>
      <c r="AR43" s="42">
        <f>SUM(AR44,AR53)</f>
        <v>0</v>
      </c>
      <c r="AS43" s="42">
        <f>SUM(AS44,AS53)</f>
        <v>0</v>
      </c>
      <c r="AT43" s="42">
        <f t="shared" si="18"/>
        <v>23.468597434000003</v>
      </c>
      <c r="AU43" s="42">
        <f>SUM(AU44,AU53)</f>
        <v>0</v>
      </c>
      <c r="AV43" s="42">
        <f>SUM(AV44,AV53)</f>
        <v>0</v>
      </c>
      <c r="AW43" s="42">
        <f>SUM(AW44,AW53)</f>
        <v>23.468597434000003</v>
      </c>
      <c r="AX43" s="32">
        <f>SUM(AX44,AX53)</f>
        <v>0</v>
      </c>
      <c r="AY43" s="42">
        <f t="shared" si="57"/>
        <v>0</v>
      </c>
      <c r="AZ43" s="42">
        <f>SUM(AZ44,AZ53)</f>
        <v>0</v>
      </c>
      <c r="BA43" s="42">
        <f>SUM(BA44,BA53)</f>
        <v>0</v>
      </c>
      <c r="BB43" s="42">
        <f>SUM(BB44,BB53)</f>
        <v>0</v>
      </c>
      <c r="BC43" s="32">
        <f>SUM(BC44,BC53)</f>
        <v>0</v>
      </c>
    </row>
    <row r="44" spans="1:1024" ht="25.5" x14ac:dyDescent="0.2">
      <c r="A44" s="24" t="s">
        <v>107</v>
      </c>
      <c r="B44" s="25" t="s">
        <v>108</v>
      </c>
      <c r="C44" s="29" t="s">
        <v>78</v>
      </c>
      <c r="D44" s="42">
        <f t="shared" si="0"/>
        <v>39.419328</v>
      </c>
      <c r="E44" s="42">
        <f t="shared" si="1"/>
        <v>39.419328</v>
      </c>
      <c r="F44" s="42">
        <f t="shared" si="2"/>
        <v>0</v>
      </c>
      <c r="G44" s="42">
        <f t="shared" si="3"/>
        <v>0</v>
      </c>
      <c r="H44" s="42">
        <f t="shared" si="58"/>
        <v>39.419328</v>
      </c>
      <c r="I44" s="42">
        <f t="shared" si="59"/>
        <v>0</v>
      </c>
      <c r="J44" s="42" t="s">
        <v>76</v>
      </c>
      <c r="K44" s="42" t="s">
        <v>76</v>
      </c>
      <c r="L44" s="42" t="s">
        <v>76</v>
      </c>
      <c r="M44" s="42" t="s">
        <v>76</v>
      </c>
      <c r="N44" s="32" t="s">
        <v>76</v>
      </c>
      <c r="O44" s="42" t="s">
        <v>76</v>
      </c>
      <c r="P44" s="42" t="s">
        <v>76</v>
      </c>
      <c r="Q44" s="42" t="s">
        <v>76</v>
      </c>
      <c r="R44" s="42" t="s">
        <v>76</v>
      </c>
      <c r="S44" s="32" t="s">
        <v>76</v>
      </c>
      <c r="T44" s="42" t="s">
        <v>76</v>
      </c>
      <c r="U44" s="42" t="s">
        <v>76</v>
      </c>
      <c r="V44" s="42" t="s">
        <v>76</v>
      </c>
      <c r="W44" s="42" t="s">
        <v>76</v>
      </c>
      <c r="X44" s="32" t="s">
        <v>76</v>
      </c>
      <c r="Y44" s="42">
        <f t="shared" si="6"/>
        <v>39.419328</v>
      </c>
      <c r="Z44" s="42">
        <f>SUM(Z45,Z47,Z48)</f>
        <v>0</v>
      </c>
      <c r="AA44" s="42">
        <f>SUM(AA45,AA47,AA48)</f>
        <v>0</v>
      </c>
      <c r="AB44" s="42">
        <f>SUM(AB45,AB47,AB48)</f>
        <v>39.419328</v>
      </c>
      <c r="AC44" s="32">
        <f>SUM(AC45,AC47,AC48)</f>
        <v>0</v>
      </c>
      <c r="AD44" s="42">
        <f t="shared" si="8"/>
        <v>36.806796344000006</v>
      </c>
      <c r="AE44" s="42">
        <f t="shared" si="9"/>
        <v>36.806796344000006</v>
      </c>
      <c r="AF44" s="42">
        <f t="shared" si="10"/>
        <v>0</v>
      </c>
      <c r="AG44" s="42">
        <f t="shared" si="11"/>
        <v>0</v>
      </c>
      <c r="AH44" s="42">
        <f t="shared" si="60"/>
        <v>36.806796344000006</v>
      </c>
      <c r="AI44" s="42">
        <f t="shared" si="61"/>
        <v>0</v>
      </c>
      <c r="AJ44" s="42">
        <f t="shared" si="14"/>
        <v>13.338198909999999</v>
      </c>
      <c r="AK44" s="42">
        <f>SUM(AK45,AK47,AK48)</f>
        <v>0</v>
      </c>
      <c r="AL44" s="42">
        <f>SUM(AL45,AL47,AL48)</f>
        <v>0</v>
      </c>
      <c r="AM44" s="42">
        <f>SUM(AM45,AM47,AM48)</f>
        <v>13.338198909999999</v>
      </c>
      <c r="AN44" s="32">
        <f>SUM(AN45,AN47,AN48)</f>
        <v>0</v>
      </c>
      <c r="AO44" s="42">
        <f t="shared" si="16"/>
        <v>0</v>
      </c>
      <c r="AP44" s="42">
        <f>SUM(AP45,AP47,AP48)</f>
        <v>0</v>
      </c>
      <c r="AQ44" s="42">
        <f>SUM(AQ45,AQ47,AQ48)</f>
        <v>0</v>
      </c>
      <c r="AR44" s="42">
        <f>SUM(AR45,AR47,AR48)</f>
        <v>0</v>
      </c>
      <c r="AS44" s="42">
        <f>SUM(AS45,AS47,AS48)</f>
        <v>0</v>
      </c>
      <c r="AT44" s="42">
        <f t="shared" si="18"/>
        <v>23.468597434000003</v>
      </c>
      <c r="AU44" s="42">
        <f>SUM(AU45,AU47,AU48)</f>
        <v>0</v>
      </c>
      <c r="AV44" s="42">
        <f>SUM(AV45,AV47,AV48)</f>
        <v>0</v>
      </c>
      <c r="AW44" s="42">
        <f>SUM(AW45,AW47,AW48)</f>
        <v>23.468597434000003</v>
      </c>
      <c r="AX44" s="32">
        <f>SUM(AX45,AX47,AX48)</f>
        <v>0</v>
      </c>
      <c r="AY44" s="42">
        <f t="shared" si="57"/>
        <v>0</v>
      </c>
      <c r="AZ44" s="42">
        <f>SUM(AZ45,AZ47,AZ48)</f>
        <v>0</v>
      </c>
      <c r="BA44" s="42">
        <f>SUM(BA45,BA47,BA48)</f>
        <v>0</v>
      </c>
      <c r="BB44" s="42">
        <f>SUM(BB45,BB47,BB48)</f>
        <v>0</v>
      </c>
      <c r="BC44" s="32">
        <f>SUM(BC45,BC47,BC48)</f>
        <v>0</v>
      </c>
    </row>
    <row r="45" spans="1:1024" x14ac:dyDescent="0.2">
      <c r="A45" s="24" t="s">
        <v>132</v>
      </c>
      <c r="B45" s="25" t="s">
        <v>129</v>
      </c>
      <c r="C45" s="29" t="s">
        <v>78</v>
      </c>
      <c r="D45" s="42">
        <f t="shared" si="0"/>
        <v>7.7716919999999989</v>
      </c>
      <c r="E45" s="42">
        <f t="shared" si="1"/>
        <v>7.7716919999999989</v>
      </c>
      <c r="F45" s="42">
        <f t="shared" si="2"/>
        <v>0</v>
      </c>
      <c r="G45" s="42">
        <f t="shared" si="3"/>
        <v>0</v>
      </c>
      <c r="H45" s="42">
        <f t="shared" si="58"/>
        <v>7.7716919999999989</v>
      </c>
      <c r="I45" s="42">
        <f t="shared" si="59"/>
        <v>0</v>
      </c>
      <c r="J45" s="42" t="s">
        <v>76</v>
      </c>
      <c r="K45" s="42" t="s">
        <v>76</v>
      </c>
      <c r="L45" s="42" t="s">
        <v>76</v>
      </c>
      <c r="M45" s="42" t="s">
        <v>76</v>
      </c>
      <c r="N45" s="32" t="s">
        <v>76</v>
      </c>
      <c r="O45" s="42" t="s">
        <v>76</v>
      </c>
      <c r="P45" s="42" t="s">
        <v>76</v>
      </c>
      <c r="Q45" s="42" t="s">
        <v>76</v>
      </c>
      <c r="R45" s="42" t="s">
        <v>76</v>
      </c>
      <c r="S45" s="32" t="s">
        <v>76</v>
      </c>
      <c r="T45" s="42" t="s">
        <v>76</v>
      </c>
      <c r="U45" s="42" t="s">
        <v>76</v>
      </c>
      <c r="V45" s="42" t="s">
        <v>76</v>
      </c>
      <c r="W45" s="42" t="s">
        <v>76</v>
      </c>
      <c r="X45" s="32" t="s">
        <v>76</v>
      </c>
      <c r="Y45" s="42">
        <f t="shared" si="6"/>
        <v>7.7716919999999989</v>
      </c>
      <c r="Z45" s="42">
        <f>SUM(Z46:Z46)</f>
        <v>0</v>
      </c>
      <c r="AA45" s="42">
        <f>SUM(AA46:AA46)</f>
        <v>0</v>
      </c>
      <c r="AB45" s="42">
        <f>SUM(AB46:AB46)</f>
        <v>7.7716919999999989</v>
      </c>
      <c r="AC45" s="32">
        <f>SUM(AC46:AC46)</f>
        <v>0</v>
      </c>
      <c r="AD45" s="42">
        <f t="shared" si="8"/>
        <v>5.8140357480000002</v>
      </c>
      <c r="AE45" s="42">
        <f t="shared" si="9"/>
        <v>5.8140357480000002</v>
      </c>
      <c r="AF45" s="42">
        <f t="shared" si="10"/>
        <v>0</v>
      </c>
      <c r="AG45" s="42">
        <f t="shared" si="11"/>
        <v>0</v>
      </c>
      <c r="AH45" s="42">
        <f t="shared" si="60"/>
        <v>5.8140357480000002</v>
      </c>
      <c r="AI45" s="42">
        <f t="shared" si="61"/>
        <v>0</v>
      </c>
      <c r="AJ45" s="42">
        <f t="shared" si="14"/>
        <v>0</v>
      </c>
      <c r="AK45" s="42">
        <f>SUM(AK46:AK46)</f>
        <v>0</v>
      </c>
      <c r="AL45" s="42">
        <f>SUM(AL46:AL46)</f>
        <v>0</v>
      </c>
      <c r="AM45" s="42">
        <f>SUM(AM46:AM46)</f>
        <v>0</v>
      </c>
      <c r="AN45" s="32">
        <f>SUM(AN46:AN46)</f>
        <v>0</v>
      </c>
      <c r="AO45" s="42">
        <f t="shared" si="16"/>
        <v>0</v>
      </c>
      <c r="AP45" s="42">
        <f>SUM(AP46:AP46)</f>
        <v>0</v>
      </c>
      <c r="AQ45" s="42">
        <f>SUM(AQ46:AQ46)</f>
        <v>0</v>
      </c>
      <c r="AR45" s="42">
        <f>SUM(AR46:AR46)</f>
        <v>0</v>
      </c>
      <c r="AS45" s="42">
        <f>SUM(AS46:AS46)</f>
        <v>0</v>
      </c>
      <c r="AT45" s="42">
        <f t="shared" si="18"/>
        <v>5.8140357480000002</v>
      </c>
      <c r="AU45" s="42">
        <f>SUM(AU46:AU46)</f>
        <v>0</v>
      </c>
      <c r="AV45" s="42">
        <f>SUM(AV46:AV46)</f>
        <v>0</v>
      </c>
      <c r="AW45" s="42">
        <f>SUM(AW46:AW46)</f>
        <v>5.8140357480000002</v>
      </c>
      <c r="AX45" s="32">
        <f>SUM(AX46:AX46)</f>
        <v>0</v>
      </c>
      <c r="AY45" s="42">
        <f t="shared" si="57"/>
        <v>0</v>
      </c>
      <c r="AZ45" s="42">
        <f>SUM(AZ46:AZ46)</f>
        <v>0</v>
      </c>
      <c r="BA45" s="42">
        <f>SUM(BA46:BA46)</f>
        <v>0</v>
      </c>
      <c r="BB45" s="42">
        <f>SUM(BB46:BB46)</f>
        <v>0</v>
      </c>
      <c r="BC45" s="32">
        <f>SUM(BC46:BC46)</f>
        <v>0</v>
      </c>
    </row>
    <row r="46" spans="1:1024" ht="25.5" x14ac:dyDescent="0.2">
      <c r="A46" s="14" t="s">
        <v>132</v>
      </c>
      <c r="B46" s="51" t="s">
        <v>162</v>
      </c>
      <c r="C46" s="34" t="s">
        <v>163</v>
      </c>
      <c r="D46" s="40">
        <f t="shared" si="0"/>
        <v>7.7716919999999989</v>
      </c>
      <c r="E46" s="40">
        <f t="shared" si="1"/>
        <v>7.7716919999999989</v>
      </c>
      <c r="F46" s="40">
        <f t="shared" si="2"/>
        <v>0</v>
      </c>
      <c r="G46" s="40">
        <f t="shared" si="3"/>
        <v>0</v>
      </c>
      <c r="H46" s="40">
        <f t="shared" si="58"/>
        <v>7.7716919999999989</v>
      </c>
      <c r="I46" s="40">
        <f t="shared" si="59"/>
        <v>0</v>
      </c>
      <c r="J46" s="40" t="s">
        <v>76</v>
      </c>
      <c r="K46" s="40" t="s">
        <v>76</v>
      </c>
      <c r="L46" s="40" t="s">
        <v>76</v>
      </c>
      <c r="M46" s="40" t="s">
        <v>76</v>
      </c>
      <c r="N46" s="12" t="s">
        <v>76</v>
      </c>
      <c r="O46" s="40" t="s">
        <v>76</v>
      </c>
      <c r="P46" s="40" t="s">
        <v>76</v>
      </c>
      <c r="Q46" s="40" t="s">
        <v>76</v>
      </c>
      <c r="R46" s="40" t="s">
        <v>76</v>
      </c>
      <c r="S46" s="12" t="s">
        <v>76</v>
      </c>
      <c r="T46" s="40" t="s">
        <v>76</v>
      </c>
      <c r="U46" s="40" t="s">
        <v>76</v>
      </c>
      <c r="V46" s="40" t="s">
        <v>76</v>
      </c>
      <c r="W46" s="40" t="s">
        <v>76</v>
      </c>
      <c r="X46" s="12" t="s">
        <v>76</v>
      </c>
      <c r="Y46" s="40">
        <f t="shared" si="6"/>
        <v>7.7716919999999989</v>
      </c>
      <c r="Z46" s="40">
        <v>0</v>
      </c>
      <c r="AA46" s="40">
        <v>0</v>
      </c>
      <c r="AB46" s="63">
        <v>7.7716919999999989</v>
      </c>
      <c r="AC46" s="12">
        <v>0</v>
      </c>
      <c r="AD46" s="40">
        <f t="shared" si="8"/>
        <v>5.8140357480000002</v>
      </c>
      <c r="AE46" s="40">
        <f t="shared" si="9"/>
        <v>5.8140357480000002</v>
      </c>
      <c r="AF46" s="40">
        <f t="shared" si="10"/>
        <v>0</v>
      </c>
      <c r="AG46" s="40">
        <f t="shared" si="11"/>
        <v>0</v>
      </c>
      <c r="AH46" s="40">
        <f t="shared" si="60"/>
        <v>5.8140357480000002</v>
      </c>
      <c r="AI46" s="40">
        <f t="shared" si="61"/>
        <v>0</v>
      </c>
      <c r="AJ46" s="40">
        <f t="shared" si="14"/>
        <v>0</v>
      </c>
      <c r="AK46" s="40">
        <v>0</v>
      </c>
      <c r="AL46" s="40">
        <v>0</v>
      </c>
      <c r="AM46" s="40">
        <v>0</v>
      </c>
      <c r="AN46" s="12">
        <v>0</v>
      </c>
      <c r="AO46" s="40">
        <f t="shared" si="16"/>
        <v>0</v>
      </c>
      <c r="AP46" s="40">
        <v>0</v>
      </c>
      <c r="AQ46" s="40">
        <v>0</v>
      </c>
      <c r="AR46" s="40">
        <v>0</v>
      </c>
      <c r="AS46" s="40">
        <v>0</v>
      </c>
      <c r="AT46" s="40">
        <f t="shared" si="18"/>
        <v>5.8140357480000002</v>
      </c>
      <c r="AU46" s="40">
        <v>0</v>
      </c>
      <c r="AV46" s="40">
        <v>0</v>
      </c>
      <c r="AW46" s="40">
        <v>5.8140357480000002</v>
      </c>
      <c r="AX46" s="12">
        <v>0</v>
      </c>
      <c r="AY46" s="40">
        <f t="shared" si="57"/>
        <v>0</v>
      </c>
      <c r="AZ46" s="40">
        <v>0</v>
      </c>
      <c r="BA46" s="40">
        <v>0</v>
      </c>
      <c r="BB46" s="40">
        <v>0</v>
      </c>
      <c r="BC46" s="12">
        <v>0</v>
      </c>
    </row>
    <row r="47" spans="1:1024" x14ac:dyDescent="0.2">
      <c r="A47" s="24" t="s">
        <v>133</v>
      </c>
      <c r="B47" s="25" t="s">
        <v>130</v>
      </c>
      <c r="C47" s="29" t="s">
        <v>78</v>
      </c>
      <c r="D47" s="42">
        <f t="shared" si="0"/>
        <v>0</v>
      </c>
      <c r="E47" s="42">
        <f t="shared" si="1"/>
        <v>0</v>
      </c>
      <c r="F47" s="42">
        <f t="shared" si="2"/>
        <v>0</v>
      </c>
      <c r="G47" s="42">
        <f t="shared" si="3"/>
        <v>0</v>
      </c>
      <c r="H47" s="42">
        <f t="shared" ref="H47:H71" si="82">SUM(M47,R47,W47,AB47)</f>
        <v>0</v>
      </c>
      <c r="I47" s="42">
        <f t="shared" ref="I47:I71" si="83">SUM(N47,S47,X47,AC47)</f>
        <v>0</v>
      </c>
      <c r="J47" s="42" t="s">
        <v>76</v>
      </c>
      <c r="K47" s="42" t="s">
        <v>76</v>
      </c>
      <c r="L47" s="42" t="s">
        <v>76</v>
      </c>
      <c r="M47" s="42" t="s">
        <v>76</v>
      </c>
      <c r="N47" s="32" t="s">
        <v>76</v>
      </c>
      <c r="O47" s="42" t="s">
        <v>76</v>
      </c>
      <c r="P47" s="42" t="s">
        <v>76</v>
      </c>
      <c r="Q47" s="42" t="s">
        <v>76</v>
      </c>
      <c r="R47" s="42" t="s">
        <v>76</v>
      </c>
      <c r="S47" s="32" t="s">
        <v>76</v>
      </c>
      <c r="T47" s="42" t="s">
        <v>76</v>
      </c>
      <c r="U47" s="42" t="s">
        <v>76</v>
      </c>
      <c r="V47" s="42" t="s">
        <v>76</v>
      </c>
      <c r="W47" s="42" t="s">
        <v>76</v>
      </c>
      <c r="X47" s="32" t="s">
        <v>76</v>
      </c>
      <c r="Y47" s="42">
        <f t="shared" si="6"/>
        <v>0</v>
      </c>
      <c r="Z47" s="42">
        <v>0</v>
      </c>
      <c r="AA47" s="42">
        <v>0</v>
      </c>
      <c r="AB47" s="42">
        <v>0</v>
      </c>
      <c r="AC47" s="32">
        <v>0</v>
      </c>
      <c r="AD47" s="42">
        <f t="shared" si="8"/>
        <v>0</v>
      </c>
      <c r="AE47" s="42">
        <f t="shared" si="9"/>
        <v>0</v>
      </c>
      <c r="AF47" s="42">
        <f t="shared" si="10"/>
        <v>0</v>
      </c>
      <c r="AG47" s="42">
        <f t="shared" si="11"/>
        <v>0</v>
      </c>
      <c r="AH47" s="42">
        <f t="shared" ref="AH47:AH66" si="84">SUM(AM47,AR47,AW47,BB47)</f>
        <v>0</v>
      </c>
      <c r="AI47" s="42">
        <f t="shared" ref="AI47:AI66" si="85">SUM(AN47,AS47,AX47,BC47)</f>
        <v>0</v>
      </c>
      <c r="AJ47" s="42">
        <f t="shared" si="14"/>
        <v>0</v>
      </c>
      <c r="AK47" s="42">
        <v>0</v>
      </c>
      <c r="AL47" s="42">
        <v>0</v>
      </c>
      <c r="AM47" s="42">
        <v>0</v>
      </c>
      <c r="AN47" s="32">
        <v>0</v>
      </c>
      <c r="AO47" s="42">
        <f t="shared" si="16"/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f t="shared" si="18"/>
        <v>0</v>
      </c>
      <c r="AU47" s="42">
        <v>0</v>
      </c>
      <c r="AV47" s="42">
        <v>0</v>
      </c>
      <c r="AW47" s="42">
        <v>0</v>
      </c>
      <c r="AX47" s="32">
        <v>0</v>
      </c>
      <c r="AY47" s="42">
        <f t="shared" si="57"/>
        <v>0</v>
      </c>
      <c r="AZ47" s="42">
        <v>0</v>
      </c>
      <c r="BA47" s="42">
        <v>0</v>
      </c>
      <c r="BB47" s="42">
        <v>0</v>
      </c>
      <c r="BC47" s="32">
        <v>0</v>
      </c>
    </row>
    <row r="48" spans="1:1024" x14ac:dyDescent="0.2">
      <c r="A48" s="24" t="s">
        <v>134</v>
      </c>
      <c r="B48" s="25" t="s">
        <v>131</v>
      </c>
      <c r="C48" s="29" t="s">
        <v>78</v>
      </c>
      <c r="D48" s="42">
        <f t="shared" si="0"/>
        <v>31.647636000000002</v>
      </c>
      <c r="E48" s="42">
        <f t="shared" si="1"/>
        <v>31.647636000000002</v>
      </c>
      <c r="F48" s="42">
        <f t="shared" si="2"/>
        <v>0</v>
      </c>
      <c r="G48" s="42">
        <f t="shared" si="3"/>
        <v>0</v>
      </c>
      <c r="H48" s="42">
        <f t="shared" si="82"/>
        <v>31.647636000000002</v>
      </c>
      <c r="I48" s="42">
        <f t="shared" si="83"/>
        <v>0</v>
      </c>
      <c r="J48" s="42" t="s">
        <v>76</v>
      </c>
      <c r="K48" s="42" t="s">
        <v>76</v>
      </c>
      <c r="L48" s="42" t="s">
        <v>76</v>
      </c>
      <c r="M48" s="42" t="s">
        <v>76</v>
      </c>
      <c r="N48" s="32" t="s">
        <v>76</v>
      </c>
      <c r="O48" s="42" t="s">
        <v>76</v>
      </c>
      <c r="P48" s="42" t="s">
        <v>76</v>
      </c>
      <c r="Q48" s="42" t="s">
        <v>76</v>
      </c>
      <c r="R48" s="42" t="s">
        <v>76</v>
      </c>
      <c r="S48" s="32" t="s">
        <v>76</v>
      </c>
      <c r="T48" s="42" t="s">
        <v>76</v>
      </c>
      <c r="U48" s="42" t="s">
        <v>76</v>
      </c>
      <c r="V48" s="42" t="s">
        <v>76</v>
      </c>
      <c r="W48" s="42" t="s">
        <v>76</v>
      </c>
      <c r="X48" s="32" t="s">
        <v>76</v>
      </c>
      <c r="Y48" s="42">
        <f t="shared" si="6"/>
        <v>31.647636000000002</v>
      </c>
      <c r="Z48" s="42">
        <f>SUM(Z49:Z52)</f>
        <v>0</v>
      </c>
      <c r="AA48" s="42">
        <f>SUM(AA49:AA52)</f>
        <v>0</v>
      </c>
      <c r="AB48" s="42">
        <f>SUM(AB49:AB52)</f>
        <v>31.647636000000002</v>
      </c>
      <c r="AC48" s="32">
        <f>SUM(AC49:AC52)</f>
        <v>0</v>
      </c>
      <c r="AD48" s="42">
        <f t="shared" si="8"/>
        <v>30.992760596</v>
      </c>
      <c r="AE48" s="42">
        <f t="shared" si="9"/>
        <v>30.992760596</v>
      </c>
      <c r="AF48" s="42">
        <f t="shared" si="10"/>
        <v>0</v>
      </c>
      <c r="AG48" s="42">
        <f t="shared" si="11"/>
        <v>0</v>
      </c>
      <c r="AH48" s="42">
        <f t="shared" si="84"/>
        <v>30.992760596</v>
      </c>
      <c r="AI48" s="42">
        <f t="shared" si="85"/>
        <v>0</v>
      </c>
      <c r="AJ48" s="42">
        <f t="shared" si="14"/>
        <v>13.338198909999999</v>
      </c>
      <c r="AK48" s="42">
        <f>SUM(AK49:AK52)</f>
        <v>0</v>
      </c>
      <c r="AL48" s="42">
        <f>SUM(AL49:AL52)</f>
        <v>0</v>
      </c>
      <c r="AM48" s="42">
        <f>SUM(AM49:AM52)</f>
        <v>13.338198909999999</v>
      </c>
      <c r="AN48" s="32">
        <f>SUM(AN49:AN52)</f>
        <v>0</v>
      </c>
      <c r="AO48" s="42">
        <f t="shared" si="16"/>
        <v>0</v>
      </c>
      <c r="AP48" s="42">
        <f>SUM(AP49:AP52)</f>
        <v>0</v>
      </c>
      <c r="AQ48" s="42">
        <f>SUM(AQ49:AQ52)</f>
        <v>0</v>
      </c>
      <c r="AR48" s="42">
        <f>SUM(AR49:AR52)</f>
        <v>0</v>
      </c>
      <c r="AS48" s="42">
        <f>SUM(AS49:AS52)</f>
        <v>0</v>
      </c>
      <c r="AT48" s="42">
        <f t="shared" si="18"/>
        <v>17.654561686000001</v>
      </c>
      <c r="AU48" s="42">
        <f>SUM(AU49:AU52)</f>
        <v>0</v>
      </c>
      <c r="AV48" s="42">
        <f>SUM(AV49:AV52)</f>
        <v>0</v>
      </c>
      <c r="AW48" s="42">
        <f>SUM(AW49:AW52)</f>
        <v>17.654561686000001</v>
      </c>
      <c r="AX48" s="32">
        <f>SUM(AX49:AX52)</f>
        <v>0</v>
      </c>
      <c r="AY48" s="42">
        <f t="shared" si="57"/>
        <v>0</v>
      </c>
      <c r="AZ48" s="42">
        <f>SUM(AZ49:AZ52)</f>
        <v>0</v>
      </c>
      <c r="BA48" s="42">
        <f>SUM(BA49:BA52)</f>
        <v>0</v>
      </c>
      <c r="BB48" s="42">
        <f>SUM(BB49:BB52)</f>
        <v>0</v>
      </c>
      <c r="BC48" s="32">
        <f>SUM(BC49:BC52)</f>
        <v>0</v>
      </c>
    </row>
    <row r="49" spans="1:1024" ht="37.5" customHeight="1" x14ac:dyDescent="0.2">
      <c r="A49" s="14" t="s">
        <v>134</v>
      </c>
      <c r="B49" s="52" t="s">
        <v>183</v>
      </c>
      <c r="C49" s="16" t="s">
        <v>158</v>
      </c>
      <c r="D49" s="40">
        <f t="shared" si="0"/>
        <v>2.7729840000000001</v>
      </c>
      <c r="E49" s="40">
        <f t="shared" si="1"/>
        <v>2.7729840000000001</v>
      </c>
      <c r="F49" s="40">
        <f t="shared" si="2"/>
        <v>0</v>
      </c>
      <c r="G49" s="40">
        <f t="shared" si="3"/>
        <v>0</v>
      </c>
      <c r="H49" s="40">
        <f t="shared" si="82"/>
        <v>2.7729840000000001</v>
      </c>
      <c r="I49" s="40">
        <f t="shared" si="83"/>
        <v>0</v>
      </c>
      <c r="J49" s="40" t="s">
        <v>76</v>
      </c>
      <c r="K49" s="40" t="s">
        <v>76</v>
      </c>
      <c r="L49" s="40" t="s">
        <v>76</v>
      </c>
      <c r="M49" s="40" t="s">
        <v>76</v>
      </c>
      <c r="N49" s="12" t="s">
        <v>76</v>
      </c>
      <c r="O49" s="40" t="s">
        <v>76</v>
      </c>
      <c r="P49" s="40" t="s">
        <v>76</v>
      </c>
      <c r="Q49" s="40" t="s">
        <v>76</v>
      </c>
      <c r="R49" s="40" t="s">
        <v>76</v>
      </c>
      <c r="S49" s="12" t="s">
        <v>76</v>
      </c>
      <c r="T49" s="40" t="s">
        <v>76</v>
      </c>
      <c r="U49" s="40" t="s">
        <v>76</v>
      </c>
      <c r="V49" s="40" t="s">
        <v>76</v>
      </c>
      <c r="W49" s="40" t="s">
        <v>76</v>
      </c>
      <c r="X49" s="12" t="s">
        <v>76</v>
      </c>
      <c r="Y49" s="40">
        <f t="shared" si="6"/>
        <v>2.7729840000000001</v>
      </c>
      <c r="Z49" s="40">
        <v>0</v>
      </c>
      <c r="AA49" s="40">
        <v>0</v>
      </c>
      <c r="AB49" s="63">
        <v>2.7729840000000001</v>
      </c>
      <c r="AC49" s="12">
        <v>0</v>
      </c>
      <c r="AD49" s="40">
        <f t="shared" si="8"/>
        <v>3.5196516120000001</v>
      </c>
      <c r="AE49" s="40">
        <f t="shared" si="9"/>
        <v>3.5196516120000001</v>
      </c>
      <c r="AF49" s="40">
        <f t="shared" si="10"/>
        <v>0</v>
      </c>
      <c r="AG49" s="40">
        <f t="shared" si="11"/>
        <v>0</v>
      </c>
      <c r="AH49" s="40">
        <f t="shared" si="84"/>
        <v>3.5196516120000001</v>
      </c>
      <c r="AI49" s="40">
        <f t="shared" si="85"/>
        <v>0</v>
      </c>
      <c r="AJ49" s="40">
        <f t="shared" si="14"/>
        <v>0</v>
      </c>
      <c r="AK49" s="40">
        <v>0</v>
      </c>
      <c r="AL49" s="40">
        <v>0</v>
      </c>
      <c r="AM49" s="40">
        <v>0</v>
      </c>
      <c r="AN49" s="12">
        <v>0</v>
      </c>
      <c r="AO49" s="40">
        <f t="shared" si="16"/>
        <v>0</v>
      </c>
      <c r="AP49" s="40">
        <v>0</v>
      </c>
      <c r="AQ49" s="40">
        <v>0</v>
      </c>
      <c r="AR49" s="40">
        <v>0</v>
      </c>
      <c r="AS49" s="40">
        <v>0</v>
      </c>
      <c r="AT49" s="40">
        <f t="shared" si="18"/>
        <v>3.5196516120000001</v>
      </c>
      <c r="AU49" s="40">
        <v>0</v>
      </c>
      <c r="AV49" s="40">
        <v>0</v>
      </c>
      <c r="AW49" s="40">
        <v>3.5196516120000001</v>
      </c>
      <c r="AX49" s="12">
        <v>0</v>
      </c>
      <c r="AY49" s="40">
        <f t="shared" si="57"/>
        <v>0</v>
      </c>
      <c r="AZ49" s="40">
        <v>0</v>
      </c>
      <c r="BA49" s="40">
        <v>0</v>
      </c>
      <c r="BB49" s="40">
        <v>0</v>
      </c>
      <c r="BC49" s="12">
        <v>0</v>
      </c>
    </row>
    <row r="50" spans="1:1024" ht="43.5" customHeight="1" x14ac:dyDescent="0.2">
      <c r="A50" s="14" t="s">
        <v>134</v>
      </c>
      <c r="B50" s="21" t="s">
        <v>164</v>
      </c>
      <c r="C50" s="34" t="s">
        <v>159</v>
      </c>
      <c r="D50" s="40">
        <f t="shared" si="0"/>
        <v>22.945668000000001</v>
      </c>
      <c r="E50" s="40">
        <f t="shared" si="1"/>
        <v>22.945668000000001</v>
      </c>
      <c r="F50" s="40">
        <f t="shared" si="2"/>
        <v>0</v>
      </c>
      <c r="G50" s="40">
        <f t="shared" si="3"/>
        <v>0</v>
      </c>
      <c r="H50" s="40">
        <f t="shared" si="82"/>
        <v>22.945668000000001</v>
      </c>
      <c r="I50" s="40">
        <f t="shared" si="83"/>
        <v>0</v>
      </c>
      <c r="J50" s="40" t="s">
        <v>76</v>
      </c>
      <c r="K50" s="40" t="s">
        <v>76</v>
      </c>
      <c r="L50" s="40" t="s">
        <v>76</v>
      </c>
      <c r="M50" s="40" t="s">
        <v>76</v>
      </c>
      <c r="N50" s="12" t="s">
        <v>76</v>
      </c>
      <c r="O50" s="40" t="s">
        <v>76</v>
      </c>
      <c r="P50" s="40" t="s">
        <v>76</v>
      </c>
      <c r="Q50" s="40" t="s">
        <v>76</v>
      </c>
      <c r="R50" s="40" t="s">
        <v>76</v>
      </c>
      <c r="S50" s="12" t="s">
        <v>76</v>
      </c>
      <c r="T50" s="40" t="s">
        <v>76</v>
      </c>
      <c r="U50" s="40" t="s">
        <v>76</v>
      </c>
      <c r="V50" s="40" t="s">
        <v>76</v>
      </c>
      <c r="W50" s="40" t="s">
        <v>76</v>
      </c>
      <c r="X50" s="12" t="s">
        <v>76</v>
      </c>
      <c r="Y50" s="40">
        <f t="shared" si="6"/>
        <v>22.945668000000001</v>
      </c>
      <c r="Z50" s="40">
        <v>0</v>
      </c>
      <c r="AA50" s="40">
        <v>0</v>
      </c>
      <c r="AB50" s="64">
        <v>22.945668000000001</v>
      </c>
      <c r="AC50" s="12">
        <v>0</v>
      </c>
      <c r="AD50" s="40">
        <f t="shared" si="8"/>
        <v>23.82705266</v>
      </c>
      <c r="AE50" s="40">
        <f t="shared" si="9"/>
        <v>23.82705266</v>
      </c>
      <c r="AF50" s="40">
        <f t="shared" si="10"/>
        <v>0</v>
      </c>
      <c r="AG50" s="40">
        <f t="shared" si="11"/>
        <v>0</v>
      </c>
      <c r="AH50" s="40">
        <f t="shared" si="84"/>
        <v>23.82705266</v>
      </c>
      <c r="AI50" s="40">
        <f t="shared" si="85"/>
        <v>0</v>
      </c>
      <c r="AJ50" s="40">
        <f t="shared" si="14"/>
        <v>13.338198909999999</v>
      </c>
      <c r="AK50" s="40">
        <v>0</v>
      </c>
      <c r="AL50" s="40">
        <v>0</v>
      </c>
      <c r="AM50" s="12">
        <v>13.338198909999999</v>
      </c>
      <c r="AN50" s="12">
        <v>0</v>
      </c>
      <c r="AO50" s="40">
        <f t="shared" si="16"/>
        <v>0</v>
      </c>
      <c r="AP50" s="40">
        <v>0</v>
      </c>
      <c r="AQ50" s="40">
        <v>0</v>
      </c>
      <c r="AR50" s="40">
        <v>0</v>
      </c>
      <c r="AS50" s="40">
        <v>0</v>
      </c>
      <c r="AT50" s="40">
        <f t="shared" si="18"/>
        <v>10.488853750000001</v>
      </c>
      <c r="AU50" s="40">
        <v>0</v>
      </c>
      <c r="AV50" s="40">
        <v>0</v>
      </c>
      <c r="AW50" s="40">
        <v>10.488853750000001</v>
      </c>
      <c r="AX50" s="12">
        <v>0</v>
      </c>
      <c r="AY50" s="40">
        <f t="shared" si="57"/>
        <v>0</v>
      </c>
      <c r="AZ50" s="40">
        <v>0</v>
      </c>
      <c r="BA50" s="40">
        <v>0</v>
      </c>
      <c r="BB50" s="40">
        <v>0</v>
      </c>
      <c r="BC50" s="12">
        <v>0</v>
      </c>
    </row>
    <row r="51" spans="1:1024" ht="36.75" customHeight="1" x14ac:dyDescent="0.2">
      <c r="A51" s="14" t="s">
        <v>134</v>
      </c>
      <c r="B51" s="21" t="s">
        <v>184</v>
      </c>
      <c r="C51" s="34" t="s">
        <v>185</v>
      </c>
      <c r="D51" s="40">
        <f t="shared" si="0"/>
        <v>3.4145879999999997</v>
      </c>
      <c r="E51" s="40">
        <f t="shared" si="1"/>
        <v>3.4145879999999997</v>
      </c>
      <c r="F51" s="40">
        <f t="shared" si="2"/>
        <v>0</v>
      </c>
      <c r="G51" s="40">
        <f t="shared" si="3"/>
        <v>0</v>
      </c>
      <c r="H51" s="40">
        <f t="shared" si="82"/>
        <v>3.4145879999999997</v>
      </c>
      <c r="I51" s="40">
        <f t="shared" si="83"/>
        <v>0</v>
      </c>
      <c r="J51" s="40" t="s">
        <v>76</v>
      </c>
      <c r="K51" s="40" t="s">
        <v>76</v>
      </c>
      <c r="L51" s="40" t="s">
        <v>76</v>
      </c>
      <c r="M51" s="40" t="s">
        <v>76</v>
      </c>
      <c r="N51" s="12" t="s">
        <v>76</v>
      </c>
      <c r="O51" s="40" t="s">
        <v>76</v>
      </c>
      <c r="P51" s="40" t="s">
        <v>76</v>
      </c>
      <c r="Q51" s="40" t="s">
        <v>76</v>
      </c>
      <c r="R51" s="40" t="s">
        <v>76</v>
      </c>
      <c r="S51" s="12" t="s">
        <v>76</v>
      </c>
      <c r="T51" s="40" t="s">
        <v>76</v>
      </c>
      <c r="U51" s="40" t="s">
        <v>76</v>
      </c>
      <c r="V51" s="40" t="s">
        <v>76</v>
      </c>
      <c r="W51" s="40" t="s">
        <v>76</v>
      </c>
      <c r="X51" s="12" t="s">
        <v>76</v>
      </c>
      <c r="Y51" s="40">
        <f t="shared" si="6"/>
        <v>3.4145879999999997</v>
      </c>
      <c r="Z51" s="40">
        <v>0</v>
      </c>
      <c r="AA51" s="40">
        <v>0</v>
      </c>
      <c r="AB51" s="63">
        <v>3.4145879999999997</v>
      </c>
      <c r="AC51" s="12">
        <v>0</v>
      </c>
      <c r="AD51" s="40">
        <f t="shared" si="8"/>
        <v>2.7553114320000001</v>
      </c>
      <c r="AE51" s="40">
        <f t="shared" si="9"/>
        <v>2.7553114320000001</v>
      </c>
      <c r="AF51" s="40">
        <f t="shared" si="10"/>
        <v>0</v>
      </c>
      <c r="AG51" s="40">
        <f t="shared" si="11"/>
        <v>0</v>
      </c>
      <c r="AH51" s="40">
        <f t="shared" si="84"/>
        <v>2.7553114320000001</v>
      </c>
      <c r="AI51" s="40">
        <f t="shared" si="85"/>
        <v>0</v>
      </c>
      <c r="AJ51" s="40">
        <f t="shared" si="14"/>
        <v>0</v>
      </c>
      <c r="AK51" s="40">
        <v>0</v>
      </c>
      <c r="AL51" s="40">
        <v>0</v>
      </c>
      <c r="AM51" s="40">
        <v>0</v>
      </c>
      <c r="AN51" s="12">
        <v>0</v>
      </c>
      <c r="AO51" s="40">
        <f t="shared" si="16"/>
        <v>0</v>
      </c>
      <c r="AP51" s="40">
        <v>0</v>
      </c>
      <c r="AQ51" s="40">
        <v>0</v>
      </c>
      <c r="AR51" s="40">
        <v>0</v>
      </c>
      <c r="AS51" s="40">
        <v>0</v>
      </c>
      <c r="AT51" s="40">
        <f t="shared" si="18"/>
        <v>2.7553114320000001</v>
      </c>
      <c r="AU51" s="40">
        <v>0</v>
      </c>
      <c r="AV51" s="40">
        <v>0</v>
      </c>
      <c r="AW51" s="40">
        <v>2.7553114320000001</v>
      </c>
      <c r="AX51" s="12">
        <v>0</v>
      </c>
      <c r="AY51" s="40">
        <f t="shared" si="57"/>
        <v>0</v>
      </c>
      <c r="AZ51" s="40">
        <v>0</v>
      </c>
      <c r="BA51" s="40">
        <v>0</v>
      </c>
      <c r="BB51" s="40">
        <v>0</v>
      </c>
      <c r="BC51" s="12">
        <v>0</v>
      </c>
    </row>
    <row r="52" spans="1:1024" ht="38.25" x14ac:dyDescent="0.2">
      <c r="A52" s="14" t="s">
        <v>134</v>
      </c>
      <c r="B52" s="21" t="s">
        <v>186</v>
      </c>
      <c r="C52" s="34" t="s">
        <v>187</v>
      </c>
      <c r="D52" s="40">
        <f t="shared" si="0"/>
        <v>2.5143960000000001</v>
      </c>
      <c r="E52" s="40">
        <f t="shared" si="1"/>
        <v>2.5143960000000001</v>
      </c>
      <c r="F52" s="40">
        <f t="shared" si="2"/>
        <v>0</v>
      </c>
      <c r="G52" s="40">
        <f t="shared" si="3"/>
        <v>0</v>
      </c>
      <c r="H52" s="40">
        <f t="shared" si="82"/>
        <v>2.5143960000000001</v>
      </c>
      <c r="I52" s="40">
        <f t="shared" si="83"/>
        <v>0</v>
      </c>
      <c r="J52" s="40" t="s">
        <v>76</v>
      </c>
      <c r="K52" s="40" t="s">
        <v>76</v>
      </c>
      <c r="L52" s="40" t="s">
        <v>76</v>
      </c>
      <c r="M52" s="40" t="s">
        <v>76</v>
      </c>
      <c r="N52" s="12" t="s">
        <v>76</v>
      </c>
      <c r="O52" s="40" t="s">
        <v>76</v>
      </c>
      <c r="P52" s="40" t="s">
        <v>76</v>
      </c>
      <c r="Q52" s="40" t="s">
        <v>76</v>
      </c>
      <c r="R52" s="40" t="s">
        <v>76</v>
      </c>
      <c r="S52" s="12" t="s">
        <v>76</v>
      </c>
      <c r="T52" s="40" t="s">
        <v>76</v>
      </c>
      <c r="U52" s="40" t="s">
        <v>76</v>
      </c>
      <c r="V52" s="40" t="s">
        <v>76</v>
      </c>
      <c r="W52" s="40" t="s">
        <v>76</v>
      </c>
      <c r="X52" s="12" t="s">
        <v>76</v>
      </c>
      <c r="Y52" s="40">
        <f t="shared" si="6"/>
        <v>2.5143960000000001</v>
      </c>
      <c r="Z52" s="40">
        <v>0</v>
      </c>
      <c r="AA52" s="40">
        <v>0</v>
      </c>
      <c r="AB52" s="63">
        <v>2.5143960000000001</v>
      </c>
      <c r="AC52" s="12">
        <v>0</v>
      </c>
      <c r="AD52" s="40">
        <f t="shared" si="8"/>
        <v>0.89074489199999995</v>
      </c>
      <c r="AE52" s="40">
        <f t="shared" si="9"/>
        <v>0.89074489199999995</v>
      </c>
      <c r="AF52" s="40">
        <f t="shared" si="10"/>
        <v>0</v>
      </c>
      <c r="AG52" s="40">
        <f t="shared" si="11"/>
        <v>0</v>
      </c>
      <c r="AH52" s="40">
        <f t="shared" si="84"/>
        <v>0.89074489199999995</v>
      </c>
      <c r="AI52" s="40">
        <f t="shared" si="85"/>
        <v>0</v>
      </c>
      <c r="AJ52" s="40">
        <f t="shared" si="14"/>
        <v>0</v>
      </c>
      <c r="AK52" s="40">
        <v>0</v>
      </c>
      <c r="AL52" s="40">
        <v>0</v>
      </c>
      <c r="AM52" s="40">
        <v>0</v>
      </c>
      <c r="AN52" s="12">
        <v>0</v>
      </c>
      <c r="AO52" s="40">
        <f t="shared" si="16"/>
        <v>0</v>
      </c>
      <c r="AP52" s="40">
        <v>0</v>
      </c>
      <c r="AQ52" s="40">
        <v>0</v>
      </c>
      <c r="AR52" s="40">
        <v>0</v>
      </c>
      <c r="AS52" s="40">
        <v>0</v>
      </c>
      <c r="AT52" s="40">
        <f t="shared" si="18"/>
        <v>0.89074489199999995</v>
      </c>
      <c r="AU52" s="40">
        <v>0</v>
      </c>
      <c r="AV52" s="40">
        <v>0</v>
      </c>
      <c r="AW52" s="40">
        <v>0.89074489199999995</v>
      </c>
      <c r="AX52" s="12">
        <v>0</v>
      </c>
      <c r="AY52" s="40">
        <f t="shared" si="57"/>
        <v>0</v>
      </c>
      <c r="AZ52" s="40">
        <v>0</v>
      </c>
      <c r="BA52" s="40">
        <v>0</v>
      </c>
      <c r="BB52" s="40">
        <v>0</v>
      </c>
      <c r="BC52" s="12">
        <v>0</v>
      </c>
    </row>
    <row r="53" spans="1:1024" s="11" customFormat="1" ht="25.5" x14ac:dyDescent="0.2">
      <c r="A53" s="24" t="s">
        <v>109</v>
      </c>
      <c r="B53" s="25" t="s">
        <v>110</v>
      </c>
      <c r="C53" s="29" t="s">
        <v>78</v>
      </c>
      <c r="D53" s="42">
        <f t="shared" si="0"/>
        <v>0</v>
      </c>
      <c r="E53" s="42">
        <f t="shared" si="1"/>
        <v>0</v>
      </c>
      <c r="F53" s="42">
        <f t="shared" si="2"/>
        <v>0</v>
      </c>
      <c r="G53" s="42">
        <f t="shared" si="3"/>
        <v>0</v>
      </c>
      <c r="H53" s="42">
        <f t="shared" si="82"/>
        <v>0</v>
      </c>
      <c r="I53" s="42">
        <f t="shared" si="83"/>
        <v>0</v>
      </c>
      <c r="J53" s="42" t="s">
        <v>76</v>
      </c>
      <c r="K53" s="42" t="s">
        <v>76</v>
      </c>
      <c r="L53" s="42" t="s">
        <v>76</v>
      </c>
      <c r="M53" s="42" t="s">
        <v>76</v>
      </c>
      <c r="N53" s="32" t="s">
        <v>76</v>
      </c>
      <c r="O53" s="42" t="s">
        <v>76</v>
      </c>
      <c r="P53" s="42" t="s">
        <v>76</v>
      </c>
      <c r="Q53" s="42" t="s">
        <v>76</v>
      </c>
      <c r="R53" s="42" t="s">
        <v>76</v>
      </c>
      <c r="S53" s="32" t="s">
        <v>76</v>
      </c>
      <c r="T53" s="42" t="s">
        <v>76</v>
      </c>
      <c r="U53" s="42" t="s">
        <v>76</v>
      </c>
      <c r="V53" s="42" t="s">
        <v>76</v>
      </c>
      <c r="W53" s="42" t="s">
        <v>76</v>
      </c>
      <c r="X53" s="32" t="s">
        <v>76</v>
      </c>
      <c r="Y53" s="42">
        <f t="shared" si="6"/>
        <v>0</v>
      </c>
      <c r="Z53" s="42">
        <f>SUM(Z54,Z55,Z56)</f>
        <v>0</v>
      </c>
      <c r="AA53" s="42">
        <f>SUM(AA54,AA55,AA56)</f>
        <v>0</v>
      </c>
      <c r="AB53" s="42">
        <f>SUM(AB54,AB55,AB56)</f>
        <v>0</v>
      </c>
      <c r="AC53" s="32">
        <f>SUM(AC54,AC55,AC56)</f>
        <v>0</v>
      </c>
      <c r="AD53" s="42">
        <f t="shared" si="8"/>
        <v>0</v>
      </c>
      <c r="AE53" s="42">
        <f t="shared" si="9"/>
        <v>0</v>
      </c>
      <c r="AF53" s="42">
        <f t="shared" si="10"/>
        <v>0</v>
      </c>
      <c r="AG53" s="42">
        <f t="shared" si="11"/>
        <v>0</v>
      </c>
      <c r="AH53" s="42">
        <f t="shared" si="84"/>
        <v>0</v>
      </c>
      <c r="AI53" s="42">
        <f t="shared" si="85"/>
        <v>0</v>
      </c>
      <c r="AJ53" s="42">
        <f t="shared" si="14"/>
        <v>0</v>
      </c>
      <c r="AK53" s="42">
        <f>SUM(AK54,AK55,AK56)</f>
        <v>0</v>
      </c>
      <c r="AL53" s="42">
        <f>SUM(AL54,AL55,AL56)</f>
        <v>0</v>
      </c>
      <c r="AM53" s="42">
        <f>SUM(AM54,AM55,AM56)</f>
        <v>0</v>
      </c>
      <c r="AN53" s="32">
        <f>SUM(AN54,AN55,AN56)</f>
        <v>0</v>
      </c>
      <c r="AO53" s="42">
        <f t="shared" si="16"/>
        <v>0</v>
      </c>
      <c r="AP53" s="42">
        <f>SUM(AP54,AP55,AP56)</f>
        <v>0</v>
      </c>
      <c r="AQ53" s="42">
        <f>SUM(AQ54,AQ55,AQ56)</f>
        <v>0</v>
      </c>
      <c r="AR53" s="42">
        <f>SUM(AR54,AR55,AR56)</f>
        <v>0</v>
      </c>
      <c r="AS53" s="42">
        <f>SUM(AS54,AS55,AS56)</f>
        <v>0</v>
      </c>
      <c r="AT53" s="42">
        <f t="shared" si="18"/>
        <v>0</v>
      </c>
      <c r="AU53" s="42">
        <f>SUM(AU54,AU55,AU56)</f>
        <v>0</v>
      </c>
      <c r="AV53" s="42">
        <f>SUM(AV54,AV55,AV56)</f>
        <v>0</v>
      </c>
      <c r="AW53" s="42">
        <f>SUM(AW54,AW55,AW56)</f>
        <v>0</v>
      </c>
      <c r="AX53" s="32">
        <f>SUM(AX54,AX55,AX56)</f>
        <v>0</v>
      </c>
      <c r="AY53" s="42">
        <f t="shared" si="57"/>
        <v>0</v>
      </c>
      <c r="AZ53" s="42">
        <f>SUM(AZ54,AZ55,AZ56)</f>
        <v>0</v>
      </c>
      <c r="BA53" s="42">
        <f>SUM(BA54,BA55,BA56)</f>
        <v>0</v>
      </c>
      <c r="BB53" s="42">
        <f>SUM(BB54,BB55,BB56)</f>
        <v>0</v>
      </c>
      <c r="BC53" s="32">
        <f>SUM(BC54,BC55,BC56)</f>
        <v>0</v>
      </c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0"/>
      <c r="AME53" s="10"/>
      <c r="AMF53" s="10"/>
      <c r="AMG53" s="10"/>
      <c r="AMH53" s="10"/>
      <c r="AMI53" s="10"/>
      <c r="AMJ53" s="10"/>
    </row>
    <row r="54" spans="1:1024" x14ac:dyDescent="0.2">
      <c r="A54" s="24" t="s">
        <v>135</v>
      </c>
      <c r="B54" s="25" t="s">
        <v>129</v>
      </c>
      <c r="C54" s="25" t="s">
        <v>78</v>
      </c>
      <c r="D54" s="42">
        <f t="shared" si="0"/>
        <v>0</v>
      </c>
      <c r="E54" s="42">
        <f t="shared" si="1"/>
        <v>0</v>
      </c>
      <c r="F54" s="42">
        <f t="shared" si="2"/>
        <v>0</v>
      </c>
      <c r="G54" s="42">
        <f t="shared" si="3"/>
        <v>0</v>
      </c>
      <c r="H54" s="42">
        <f t="shared" si="82"/>
        <v>0</v>
      </c>
      <c r="I54" s="42">
        <f t="shared" si="83"/>
        <v>0</v>
      </c>
      <c r="J54" s="42" t="s">
        <v>76</v>
      </c>
      <c r="K54" s="42" t="s">
        <v>76</v>
      </c>
      <c r="L54" s="42" t="s">
        <v>76</v>
      </c>
      <c r="M54" s="42" t="s">
        <v>76</v>
      </c>
      <c r="N54" s="32" t="s">
        <v>76</v>
      </c>
      <c r="O54" s="42" t="s">
        <v>76</v>
      </c>
      <c r="P54" s="42" t="s">
        <v>76</v>
      </c>
      <c r="Q54" s="42" t="s">
        <v>76</v>
      </c>
      <c r="R54" s="42" t="s">
        <v>76</v>
      </c>
      <c r="S54" s="32" t="s">
        <v>76</v>
      </c>
      <c r="T54" s="42" t="s">
        <v>76</v>
      </c>
      <c r="U54" s="42" t="s">
        <v>76</v>
      </c>
      <c r="V54" s="42" t="s">
        <v>76</v>
      </c>
      <c r="W54" s="42" t="s">
        <v>76</v>
      </c>
      <c r="X54" s="32" t="s">
        <v>76</v>
      </c>
      <c r="Y54" s="32">
        <f t="shared" si="6"/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2">
        <v>0</v>
      </c>
      <c r="AS54" s="32">
        <v>0</v>
      </c>
      <c r="AT54" s="32">
        <v>0</v>
      </c>
      <c r="AU54" s="32">
        <v>0</v>
      </c>
      <c r="AV54" s="32">
        <v>0</v>
      </c>
      <c r="AW54" s="32">
        <v>0</v>
      </c>
      <c r="AX54" s="32">
        <v>0</v>
      </c>
      <c r="AY54" s="32">
        <v>0</v>
      </c>
      <c r="AZ54" s="32">
        <v>0</v>
      </c>
      <c r="BA54" s="32">
        <v>0</v>
      </c>
      <c r="BB54" s="32">
        <v>0</v>
      </c>
      <c r="BC54" s="32">
        <v>0</v>
      </c>
    </row>
    <row r="55" spans="1:1024" x14ac:dyDescent="0.2">
      <c r="A55" s="24" t="s">
        <v>136</v>
      </c>
      <c r="B55" s="25" t="s">
        <v>130</v>
      </c>
      <c r="C55" s="25" t="s">
        <v>78</v>
      </c>
      <c r="D55" s="42">
        <f t="shared" si="0"/>
        <v>0</v>
      </c>
      <c r="E55" s="42">
        <f t="shared" si="1"/>
        <v>0</v>
      </c>
      <c r="F55" s="42">
        <f t="shared" si="2"/>
        <v>0</v>
      </c>
      <c r="G55" s="42">
        <f t="shared" si="3"/>
        <v>0</v>
      </c>
      <c r="H55" s="42">
        <f t="shared" si="82"/>
        <v>0</v>
      </c>
      <c r="I55" s="42">
        <f t="shared" si="83"/>
        <v>0</v>
      </c>
      <c r="J55" s="42" t="s">
        <v>76</v>
      </c>
      <c r="K55" s="42" t="s">
        <v>76</v>
      </c>
      <c r="L55" s="42" t="s">
        <v>76</v>
      </c>
      <c r="M55" s="42" t="s">
        <v>76</v>
      </c>
      <c r="N55" s="32" t="s">
        <v>76</v>
      </c>
      <c r="O55" s="42" t="s">
        <v>76</v>
      </c>
      <c r="P55" s="42" t="s">
        <v>76</v>
      </c>
      <c r="Q55" s="42" t="s">
        <v>76</v>
      </c>
      <c r="R55" s="42" t="s">
        <v>76</v>
      </c>
      <c r="S55" s="32" t="s">
        <v>76</v>
      </c>
      <c r="T55" s="42" t="s">
        <v>76</v>
      </c>
      <c r="U55" s="42" t="s">
        <v>76</v>
      </c>
      <c r="V55" s="42" t="s">
        <v>76</v>
      </c>
      <c r="W55" s="42" t="s">
        <v>76</v>
      </c>
      <c r="X55" s="32" t="s">
        <v>76</v>
      </c>
      <c r="Y55" s="42">
        <f t="shared" si="6"/>
        <v>0</v>
      </c>
      <c r="Z55" s="42">
        <v>0</v>
      </c>
      <c r="AA55" s="42">
        <v>0</v>
      </c>
      <c r="AB55" s="42">
        <v>0</v>
      </c>
      <c r="AC55" s="32">
        <v>0</v>
      </c>
      <c r="AD55" s="42">
        <f t="shared" si="8"/>
        <v>0</v>
      </c>
      <c r="AE55" s="42">
        <f t="shared" si="9"/>
        <v>0</v>
      </c>
      <c r="AF55" s="42">
        <f t="shared" si="10"/>
        <v>0</v>
      </c>
      <c r="AG55" s="42">
        <f t="shared" si="11"/>
        <v>0</v>
      </c>
      <c r="AH55" s="42">
        <f t="shared" si="84"/>
        <v>0</v>
      </c>
      <c r="AI55" s="42">
        <f t="shared" si="85"/>
        <v>0</v>
      </c>
      <c r="AJ55" s="42">
        <f t="shared" si="14"/>
        <v>0</v>
      </c>
      <c r="AK55" s="42">
        <v>0</v>
      </c>
      <c r="AL55" s="42">
        <v>0</v>
      </c>
      <c r="AM55" s="42">
        <v>0</v>
      </c>
      <c r="AN55" s="32">
        <v>0</v>
      </c>
      <c r="AO55" s="42">
        <f t="shared" si="16"/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f t="shared" si="18"/>
        <v>0</v>
      </c>
      <c r="AU55" s="42">
        <v>0</v>
      </c>
      <c r="AV55" s="42">
        <v>0</v>
      </c>
      <c r="AW55" s="42">
        <v>0</v>
      </c>
      <c r="AX55" s="32">
        <v>0</v>
      </c>
      <c r="AY55" s="42">
        <f t="shared" si="57"/>
        <v>0</v>
      </c>
      <c r="AZ55" s="42">
        <v>0</v>
      </c>
      <c r="BA55" s="42">
        <v>0</v>
      </c>
      <c r="BB55" s="42">
        <v>0</v>
      </c>
      <c r="BC55" s="32">
        <v>0</v>
      </c>
    </row>
    <row r="56" spans="1:1024" x14ac:dyDescent="0.2">
      <c r="A56" s="24" t="s">
        <v>137</v>
      </c>
      <c r="B56" s="25" t="s">
        <v>131</v>
      </c>
      <c r="C56" s="25" t="s">
        <v>78</v>
      </c>
      <c r="D56" s="42">
        <f t="shared" si="0"/>
        <v>0</v>
      </c>
      <c r="E56" s="42">
        <f t="shared" si="1"/>
        <v>0</v>
      </c>
      <c r="F56" s="42">
        <f t="shared" si="2"/>
        <v>0</v>
      </c>
      <c r="G56" s="42">
        <f t="shared" si="3"/>
        <v>0</v>
      </c>
      <c r="H56" s="42">
        <f t="shared" si="82"/>
        <v>0</v>
      </c>
      <c r="I56" s="42">
        <f t="shared" si="83"/>
        <v>0</v>
      </c>
      <c r="J56" s="42" t="s">
        <v>76</v>
      </c>
      <c r="K56" s="42" t="s">
        <v>76</v>
      </c>
      <c r="L56" s="42" t="s">
        <v>76</v>
      </c>
      <c r="M56" s="42" t="s">
        <v>76</v>
      </c>
      <c r="N56" s="32" t="s">
        <v>76</v>
      </c>
      <c r="O56" s="42" t="s">
        <v>76</v>
      </c>
      <c r="P56" s="42" t="s">
        <v>76</v>
      </c>
      <c r="Q56" s="42" t="s">
        <v>76</v>
      </c>
      <c r="R56" s="42" t="s">
        <v>76</v>
      </c>
      <c r="S56" s="32" t="s">
        <v>76</v>
      </c>
      <c r="T56" s="42" t="s">
        <v>76</v>
      </c>
      <c r="U56" s="42" t="s">
        <v>76</v>
      </c>
      <c r="V56" s="42" t="s">
        <v>76</v>
      </c>
      <c r="W56" s="42" t="s">
        <v>76</v>
      </c>
      <c r="X56" s="32" t="s">
        <v>76</v>
      </c>
      <c r="Y56" s="32">
        <f t="shared" si="6"/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v>0</v>
      </c>
      <c r="AJ56" s="32">
        <v>0</v>
      </c>
      <c r="AK56" s="32">
        <v>0</v>
      </c>
      <c r="AL56" s="32">
        <v>0</v>
      </c>
      <c r="AM56" s="32">
        <v>0</v>
      </c>
      <c r="AN56" s="32">
        <v>0</v>
      </c>
      <c r="AO56" s="32">
        <v>0</v>
      </c>
      <c r="AP56" s="32">
        <v>0</v>
      </c>
      <c r="AQ56" s="32">
        <v>0</v>
      </c>
      <c r="AR56" s="32">
        <v>0</v>
      </c>
      <c r="AS56" s="32">
        <v>0</v>
      </c>
      <c r="AT56" s="32">
        <v>0</v>
      </c>
      <c r="AU56" s="32">
        <v>0</v>
      </c>
      <c r="AV56" s="32">
        <v>0</v>
      </c>
      <c r="AW56" s="32">
        <v>0</v>
      </c>
      <c r="AX56" s="32">
        <v>0</v>
      </c>
      <c r="AY56" s="32">
        <v>0</v>
      </c>
      <c r="AZ56" s="32">
        <v>0</v>
      </c>
      <c r="BA56" s="32">
        <v>0</v>
      </c>
      <c r="BB56" s="32">
        <v>0</v>
      </c>
      <c r="BC56" s="32">
        <v>0</v>
      </c>
    </row>
    <row r="57" spans="1:1024" ht="25.5" x14ac:dyDescent="0.2">
      <c r="A57" s="24" t="s">
        <v>111</v>
      </c>
      <c r="B57" s="25" t="s">
        <v>112</v>
      </c>
      <c r="C57" s="25" t="s">
        <v>78</v>
      </c>
      <c r="D57" s="42">
        <f t="shared" si="0"/>
        <v>73.741932000000006</v>
      </c>
      <c r="E57" s="42">
        <f t="shared" si="1"/>
        <v>73.741932000000006</v>
      </c>
      <c r="F57" s="42">
        <f t="shared" si="2"/>
        <v>0</v>
      </c>
      <c r="G57" s="42">
        <f t="shared" si="3"/>
        <v>0</v>
      </c>
      <c r="H57" s="42">
        <f t="shared" si="82"/>
        <v>73.741932000000006</v>
      </c>
      <c r="I57" s="42">
        <f t="shared" si="83"/>
        <v>0</v>
      </c>
      <c r="J57" s="42" t="s">
        <v>76</v>
      </c>
      <c r="K57" s="42" t="s">
        <v>76</v>
      </c>
      <c r="L57" s="42" t="s">
        <v>76</v>
      </c>
      <c r="M57" s="42" t="s">
        <v>76</v>
      </c>
      <c r="N57" s="32" t="s">
        <v>76</v>
      </c>
      <c r="O57" s="42" t="s">
        <v>76</v>
      </c>
      <c r="P57" s="42" t="s">
        <v>76</v>
      </c>
      <c r="Q57" s="42" t="s">
        <v>76</v>
      </c>
      <c r="R57" s="42" t="s">
        <v>76</v>
      </c>
      <c r="S57" s="32" t="s">
        <v>76</v>
      </c>
      <c r="T57" s="42" t="s">
        <v>76</v>
      </c>
      <c r="U57" s="42" t="s">
        <v>76</v>
      </c>
      <c r="V57" s="42" t="s">
        <v>76</v>
      </c>
      <c r="W57" s="42" t="s">
        <v>76</v>
      </c>
      <c r="X57" s="32" t="s">
        <v>76</v>
      </c>
      <c r="Y57" s="42">
        <f t="shared" si="6"/>
        <v>73.741932000000006</v>
      </c>
      <c r="Z57" s="42">
        <f t="shared" ref="Z57:AC57" si="86">Z58</f>
        <v>0</v>
      </c>
      <c r="AA57" s="42">
        <f t="shared" si="86"/>
        <v>0</v>
      </c>
      <c r="AB57" s="42">
        <f>AB58</f>
        <v>73.741932000000006</v>
      </c>
      <c r="AC57" s="32">
        <f t="shared" si="86"/>
        <v>0</v>
      </c>
      <c r="AD57" s="42">
        <f t="shared" si="8"/>
        <v>34.729594311999996</v>
      </c>
      <c r="AE57" s="42">
        <f t="shared" si="9"/>
        <v>34.729594311999996</v>
      </c>
      <c r="AF57" s="42">
        <f t="shared" si="10"/>
        <v>0</v>
      </c>
      <c r="AG57" s="42">
        <f t="shared" si="11"/>
        <v>0</v>
      </c>
      <c r="AH57" s="42">
        <f t="shared" si="84"/>
        <v>34.729594311999996</v>
      </c>
      <c r="AI57" s="42">
        <f t="shared" si="85"/>
        <v>0</v>
      </c>
      <c r="AJ57" s="42">
        <f t="shared" si="14"/>
        <v>2.7144413799999998</v>
      </c>
      <c r="AK57" s="42">
        <f t="shared" ref="AK57:AN57" si="87">AK58</f>
        <v>0</v>
      </c>
      <c r="AL57" s="42">
        <f t="shared" si="87"/>
        <v>0</v>
      </c>
      <c r="AM57" s="42">
        <f t="shared" si="87"/>
        <v>2.7144413799999998</v>
      </c>
      <c r="AN57" s="32">
        <f t="shared" si="87"/>
        <v>0</v>
      </c>
      <c r="AO57" s="42">
        <f t="shared" si="16"/>
        <v>0</v>
      </c>
      <c r="AP57" s="42">
        <f t="shared" ref="AP57:AS57" si="88">AP58</f>
        <v>0</v>
      </c>
      <c r="AQ57" s="42">
        <f t="shared" si="88"/>
        <v>0</v>
      </c>
      <c r="AR57" s="42">
        <f t="shared" si="88"/>
        <v>0</v>
      </c>
      <c r="AS57" s="42">
        <f t="shared" si="88"/>
        <v>0</v>
      </c>
      <c r="AT57" s="42">
        <f t="shared" si="18"/>
        <v>32.015152931999999</v>
      </c>
      <c r="AU57" s="42">
        <f t="shared" ref="AU57:AX57" si="89">AU58</f>
        <v>0</v>
      </c>
      <c r="AV57" s="42">
        <f t="shared" si="89"/>
        <v>0</v>
      </c>
      <c r="AW57" s="42">
        <f t="shared" si="89"/>
        <v>32.015152931999999</v>
      </c>
      <c r="AX57" s="32">
        <f t="shared" si="89"/>
        <v>0</v>
      </c>
      <c r="AY57" s="42">
        <f t="shared" si="57"/>
        <v>0</v>
      </c>
      <c r="AZ57" s="42">
        <f t="shared" ref="AZ57:BC57" si="90">AZ58</f>
        <v>0</v>
      </c>
      <c r="BA57" s="42">
        <f t="shared" si="90"/>
        <v>0</v>
      </c>
      <c r="BB57" s="42">
        <f t="shared" si="90"/>
        <v>0</v>
      </c>
      <c r="BC57" s="32">
        <f t="shared" si="90"/>
        <v>0</v>
      </c>
    </row>
    <row r="58" spans="1:1024" ht="25.5" x14ac:dyDescent="0.2">
      <c r="A58" s="24" t="s">
        <v>113</v>
      </c>
      <c r="B58" s="25" t="s">
        <v>114</v>
      </c>
      <c r="C58" s="25" t="s">
        <v>78</v>
      </c>
      <c r="D58" s="42">
        <f t="shared" si="0"/>
        <v>73.741932000000006</v>
      </c>
      <c r="E58" s="42">
        <f t="shared" si="1"/>
        <v>73.741932000000006</v>
      </c>
      <c r="F58" s="42">
        <f t="shared" si="2"/>
        <v>0</v>
      </c>
      <c r="G58" s="42">
        <f t="shared" si="3"/>
        <v>0</v>
      </c>
      <c r="H58" s="42">
        <f t="shared" si="82"/>
        <v>73.741932000000006</v>
      </c>
      <c r="I58" s="42">
        <f t="shared" si="83"/>
        <v>0</v>
      </c>
      <c r="J58" s="42" t="s">
        <v>76</v>
      </c>
      <c r="K58" s="42" t="s">
        <v>76</v>
      </c>
      <c r="L58" s="42" t="s">
        <v>76</v>
      </c>
      <c r="M58" s="42" t="s">
        <v>76</v>
      </c>
      <c r="N58" s="32" t="s">
        <v>76</v>
      </c>
      <c r="O58" s="42" t="s">
        <v>76</v>
      </c>
      <c r="P58" s="42" t="s">
        <v>76</v>
      </c>
      <c r="Q58" s="42" t="s">
        <v>76</v>
      </c>
      <c r="R58" s="42" t="s">
        <v>76</v>
      </c>
      <c r="S58" s="32" t="s">
        <v>76</v>
      </c>
      <c r="T58" s="42" t="s">
        <v>76</v>
      </c>
      <c r="U58" s="42" t="s">
        <v>76</v>
      </c>
      <c r="V58" s="42" t="s">
        <v>76</v>
      </c>
      <c r="W58" s="42" t="s">
        <v>76</v>
      </c>
      <c r="X58" s="32" t="s">
        <v>76</v>
      </c>
      <c r="Y58" s="42">
        <f t="shared" si="6"/>
        <v>73.741932000000006</v>
      </c>
      <c r="Z58" s="42">
        <f t="shared" ref="Z58:AA58" si="91">SUM(Z59,Z62,Z65)</f>
        <v>0</v>
      </c>
      <c r="AA58" s="42">
        <f t="shared" si="91"/>
        <v>0</v>
      </c>
      <c r="AB58" s="42">
        <f>SUM(AB59,AB62,AB65)</f>
        <v>73.741932000000006</v>
      </c>
      <c r="AC58" s="32">
        <f t="shared" ref="AC58" si="92">SUM(AC59,AC62,AC65)</f>
        <v>0</v>
      </c>
      <c r="AD58" s="42">
        <f t="shared" si="8"/>
        <v>34.729594311999996</v>
      </c>
      <c r="AE58" s="42">
        <f t="shared" si="9"/>
        <v>34.729594311999996</v>
      </c>
      <c r="AF58" s="42">
        <f t="shared" si="10"/>
        <v>0</v>
      </c>
      <c r="AG58" s="42">
        <f t="shared" si="11"/>
        <v>0</v>
      </c>
      <c r="AH58" s="42">
        <f t="shared" si="84"/>
        <v>34.729594311999996</v>
      </c>
      <c r="AI58" s="42">
        <f t="shared" si="85"/>
        <v>0</v>
      </c>
      <c r="AJ58" s="42">
        <f t="shared" si="14"/>
        <v>2.7144413799999998</v>
      </c>
      <c r="AK58" s="42">
        <f t="shared" ref="AK58:AN58" si="93">SUM(AK59,AK62,AK65)</f>
        <v>0</v>
      </c>
      <c r="AL58" s="42">
        <f t="shared" si="93"/>
        <v>0</v>
      </c>
      <c r="AM58" s="42">
        <f t="shared" si="93"/>
        <v>2.7144413799999998</v>
      </c>
      <c r="AN58" s="32">
        <f t="shared" si="93"/>
        <v>0</v>
      </c>
      <c r="AO58" s="42">
        <f t="shared" si="16"/>
        <v>0</v>
      </c>
      <c r="AP58" s="42">
        <f t="shared" ref="AP58:AS58" si="94">SUM(AP59,AP62,AP65)</f>
        <v>0</v>
      </c>
      <c r="AQ58" s="42">
        <f t="shared" si="94"/>
        <v>0</v>
      </c>
      <c r="AR58" s="42">
        <f t="shared" si="94"/>
        <v>0</v>
      </c>
      <c r="AS58" s="42">
        <f t="shared" si="94"/>
        <v>0</v>
      </c>
      <c r="AT58" s="42">
        <f t="shared" si="18"/>
        <v>32.015152931999999</v>
      </c>
      <c r="AU58" s="42">
        <f t="shared" ref="AU58:AX58" si="95">SUM(AU59,AU62,AU65)</f>
        <v>0</v>
      </c>
      <c r="AV58" s="42">
        <f t="shared" si="95"/>
        <v>0</v>
      </c>
      <c r="AW58" s="42">
        <f t="shared" si="95"/>
        <v>32.015152931999999</v>
      </c>
      <c r="AX58" s="32">
        <f t="shared" si="95"/>
        <v>0</v>
      </c>
      <c r="AY58" s="42">
        <f t="shared" si="57"/>
        <v>0</v>
      </c>
      <c r="AZ58" s="42">
        <f t="shared" ref="AZ58:BC58" si="96">SUM(AZ59,AZ62,AZ65)</f>
        <v>0</v>
      </c>
      <c r="BA58" s="42">
        <f t="shared" si="96"/>
        <v>0</v>
      </c>
      <c r="BB58" s="42">
        <f t="shared" si="96"/>
        <v>0</v>
      </c>
      <c r="BC58" s="32">
        <f t="shared" si="96"/>
        <v>0</v>
      </c>
    </row>
    <row r="59" spans="1:1024" x14ac:dyDescent="0.2">
      <c r="A59" s="24" t="s">
        <v>138</v>
      </c>
      <c r="B59" s="25" t="s">
        <v>129</v>
      </c>
      <c r="C59" s="25" t="s">
        <v>78</v>
      </c>
      <c r="D59" s="42">
        <f t="shared" si="0"/>
        <v>58.038443999999998</v>
      </c>
      <c r="E59" s="42">
        <f t="shared" si="1"/>
        <v>58.038443999999998</v>
      </c>
      <c r="F59" s="42">
        <f t="shared" si="2"/>
        <v>0</v>
      </c>
      <c r="G59" s="42">
        <f t="shared" si="3"/>
        <v>0</v>
      </c>
      <c r="H59" s="42">
        <f t="shared" si="82"/>
        <v>58.038443999999998</v>
      </c>
      <c r="I59" s="42">
        <f t="shared" si="83"/>
        <v>0</v>
      </c>
      <c r="J59" s="42" t="s">
        <v>76</v>
      </c>
      <c r="K59" s="42" t="s">
        <v>76</v>
      </c>
      <c r="L59" s="42" t="s">
        <v>76</v>
      </c>
      <c r="M59" s="42" t="s">
        <v>76</v>
      </c>
      <c r="N59" s="32" t="s">
        <v>76</v>
      </c>
      <c r="O59" s="42" t="s">
        <v>76</v>
      </c>
      <c r="P59" s="42" t="s">
        <v>76</v>
      </c>
      <c r="Q59" s="42" t="s">
        <v>76</v>
      </c>
      <c r="R59" s="42" t="s">
        <v>76</v>
      </c>
      <c r="S59" s="32" t="s">
        <v>76</v>
      </c>
      <c r="T59" s="42" t="s">
        <v>76</v>
      </c>
      <c r="U59" s="42" t="s">
        <v>76</v>
      </c>
      <c r="V59" s="42" t="s">
        <v>76</v>
      </c>
      <c r="W59" s="42" t="s">
        <v>76</v>
      </c>
      <c r="X59" s="32" t="s">
        <v>76</v>
      </c>
      <c r="Y59" s="42">
        <f t="shared" si="6"/>
        <v>58.038443999999998</v>
      </c>
      <c r="Z59" s="42">
        <f t="shared" ref="Z59:AC59" si="97">SUM(Z60:Z60)</f>
        <v>0</v>
      </c>
      <c r="AA59" s="42">
        <f t="shared" si="97"/>
        <v>0</v>
      </c>
      <c r="AB59" s="42">
        <f>SUM(AB60:AB61)</f>
        <v>58.038443999999998</v>
      </c>
      <c r="AC59" s="32">
        <f t="shared" si="97"/>
        <v>0</v>
      </c>
      <c r="AD59" s="42">
        <f t="shared" si="8"/>
        <v>26.622674440000001</v>
      </c>
      <c r="AE59" s="42">
        <f t="shared" si="9"/>
        <v>26.622674440000001</v>
      </c>
      <c r="AF59" s="42">
        <f t="shared" si="10"/>
        <v>0</v>
      </c>
      <c r="AG59" s="42">
        <f t="shared" si="11"/>
        <v>0</v>
      </c>
      <c r="AH59" s="42">
        <f t="shared" si="84"/>
        <v>26.622674440000001</v>
      </c>
      <c r="AI59" s="42">
        <f t="shared" si="85"/>
        <v>0</v>
      </c>
      <c r="AJ59" s="42">
        <f t="shared" si="14"/>
        <v>2.6002130399999999</v>
      </c>
      <c r="AK59" s="42">
        <f t="shared" ref="AK59:AL59" si="98">SUM(AK60:AK60)</f>
        <v>0</v>
      </c>
      <c r="AL59" s="42">
        <f t="shared" si="98"/>
        <v>0</v>
      </c>
      <c r="AM59" s="42">
        <f>SUM(AM60:AM61)</f>
        <v>2.6002130399999999</v>
      </c>
      <c r="AN59" s="42">
        <f t="shared" ref="AN59:BC59" si="99">SUM(AN60:AN61)</f>
        <v>0</v>
      </c>
      <c r="AO59" s="42">
        <f t="shared" si="99"/>
        <v>0</v>
      </c>
      <c r="AP59" s="42">
        <f t="shared" si="99"/>
        <v>0</v>
      </c>
      <c r="AQ59" s="42">
        <f t="shared" si="99"/>
        <v>0</v>
      </c>
      <c r="AR59" s="42">
        <f t="shared" si="99"/>
        <v>0</v>
      </c>
      <c r="AS59" s="42">
        <f t="shared" si="99"/>
        <v>0</v>
      </c>
      <c r="AT59" s="42">
        <f t="shared" si="99"/>
        <v>24.022461400000001</v>
      </c>
      <c r="AU59" s="42">
        <f t="shared" si="99"/>
        <v>0</v>
      </c>
      <c r="AV59" s="42">
        <f t="shared" si="99"/>
        <v>0</v>
      </c>
      <c r="AW59" s="42">
        <f t="shared" si="99"/>
        <v>24.022461400000001</v>
      </c>
      <c r="AX59" s="42">
        <f t="shared" si="99"/>
        <v>0</v>
      </c>
      <c r="AY59" s="42">
        <f t="shared" si="99"/>
        <v>0</v>
      </c>
      <c r="AZ59" s="42">
        <f t="shared" si="99"/>
        <v>0</v>
      </c>
      <c r="BA59" s="42">
        <f t="shared" si="99"/>
        <v>0</v>
      </c>
      <c r="BB59" s="42">
        <f t="shared" si="99"/>
        <v>0</v>
      </c>
      <c r="BC59" s="42">
        <f t="shared" si="99"/>
        <v>0</v>
      </c>
    </row>
    <row r="60" spans="1:1024" ht="51" x14ac:dyDescent="0.2">
      <c r="A60" s="14" t="s">
        <v>138</v>
      </c>
      <c r="B60" s="20" t="s">
        <v>226</v>
      </c>
      <c r="C60" s="34" t="s">
        <v>188</v>
      </c>
      <c r="D60" s="40">
        <f t="shared" si="0"/>
        <v>5.2990439999999994</v>
      </c>
      <c r="E60" s="40">
        <f t="shared" si="1"/>
        <v>5.2990439999999994</v>
      </c>
      <c r="F60" s="40">
        <f t="shared" si="2"/>
        <v>0</v>
      </c>
      <c r="G60" s="40">
        <f t="shared" si="3"/>
        <v>0</v>
      </c>
      <c r="H60" s="40">
        <f t="shared" si="82"/>
        <v>5.2990439999999994</v>
      </c>
      <c r="I60" s="40">
        <f t="shared" si="83"/>
        <v>0</v>
      </c>
      <c r="J60" s="40" t="s">
        <v>76</v>
      </c>
      <c r="K60" s="40" t="s">
        <v>76</v>
      </c>
      <c r="L60" s="40" t="s">
        <v>76</v>
      </c>
      <c r="M60" s="40" t="s">
        <v>76</v>
      </c>
      <c r="N60" s="12" t="s">
        <v>76</v>
      </c>
      <c r="O60" s="40" t="s">
        <v>76</v>
      </c>
      <c r="P60" s="40" t="s">
        <v>76</v>
      </c>
      <c r="Q60" s="40" t="s">
        <v>76</v>
      </c>
      <c r="R60" s="40" t="s">
        <v>76</v>
      </c>
      <c r="S60" s="12" t="s">
        <v>76</v>
      </c>
      <c r="T60" s="40" t="s">
        <v>76</v>
      </c>
      <c r="U60" s="40" t="s">
        <v>76</v>
      </c>
      <c r="V60" s="40" t="s">
        <v>76</v>
      </c>
      <c r="W60" s="40" t="s">
        <v>76</v>
      </c>
      <c r="X60" s="12" t="s">
        <v>76</v>
      </c>
      <c r="Y60" s="40">
        <f t="shared" si="6"/>
        <v>5.2990439999999994</v>
      </c>
      <c r="Z60" s="40">
        <v>0</v>
      </c>
      <c r="AA60" s="40">
        <v>0</v>
      </c>
      <c r="AB60" s="65">
        <v>5.2990439999999994</v>
      </c>
      <c r="AC60" s="12">
        <v>0</v>
      </c>
      <c r="AD60" s="40">
        <f t="shared" si="8"/>
        <v>2.0926200000000001</v>
      </c>
      <c r="AE60" s="40">
        <f t="shared" si="9"/>
        <v>2.0926200000000001</v>
      </c>
      <c r="AF60" s="40">
        <f t="shared" si="10"/>
        <v>0</v>
      </c>
      <c r="AG60" s="40">
        <f t="shared" si="11"/>
        <v>0</v>
      </c>
      <c r="AH60" s="40">
        <f t="shared" si="84"/>
        <v>2.0926200000000001</v>
      </c>
      <c r="AI60" s="40">
        <f t="shared" si="85"/>
        <v>0</v>
      </c>
      <c r="AJ60" s="40">
        <f t="shared" si="14"/>
        <v>0</v>
      </c>
      <c r="AK60" s="40">
        <v>0</v>
      </c>
      <c r="AL60" s="40">
        <v>0</v>
      </c>
      <c r="AM60" s="40">
        <v>0</v>
      </c>
      <c r="AN60" s="12">
        <v>0</v>
      </c>
      <c r="AO60" s="40">
        <f t="shared" si="16"/>
        <v>0</v>
      </c>
      <c r="AP60" s="40">
        <v>0</v>
      </c>
      <c r="AQ60" s="40">
        <v>0</v>
      </c>
      <c r="AR60" s="40">
        <v>0</v>
      </c>
      <c r="AS60" s="40">
        <v>0</v>
      </c>
      <c r="AT60" s="40">
        <f t="shared" si="18"/>
        <v>2.0926200000000001</v>
      </c>
      <c r="AU60" s="40">
        <v>0</v>
      </c>
      <c r="AV60" s="40">
        <v>0</v>
      </c>
      <c r="AW60" s="40">
        <v>2.0926200000000001</v>
      </c>
      <c r="AX60" s="12">
        <v>0</v>
      </c>
      <c r="AY60" s="40">
        <f t="shared" si="57"/>
        <v>0</v>
      </c>
      <c r="AZ60" s="40">
        <v>0</v>
      </c>
      <c r="BA60" s="40">
        <v>0</v>
      </c>
      <c r="BB60" s="40">
        <v>0</v>
      </c>
      <c r="BC60" s="12">
        <v>0</v>
      </c>
    </row>
    <row r="61" spans="1:1024" ht="25.5" x14ac:dyDescent="0.2">
      <c r="A61" s="14" t="s">
        <v>138</v>
      </c>
      <c r="B61" s="20" t="s">
        <v>227</v>
      </c>
      <c r="C61" s="34" t="s">
        <v>189</v>
      </c>
      <c r="D61" s="40">
        <f t="shared" ref="D61" si="100">E61</f>
        <v>52.739399999999996</v>
      </c>
      <c r="E61" s="40">
        <f t="shared" ref="E61" si="101">SUM(F61:I61)</f>
        <v>52.739399999999996</v>
      </c>
      <c r="F61" s="40">
        <f t="shared" ref="F61" si="102">SUM(K61,P61,U61,Z61)</f>
        <v>0</v>
      </c>
      <c r="G61" s="40">
        <f t="shared" ref="G61" si="103">SUM(L61,Q61,V61,AA61)</f>
        <v>0</v>
      </c>
      <c r="H61" s="40">
        <f t="shared" si="82"/>
        <v>52.739399999999996</v>
      </c>
      <c r="I61" s="40">
        <f t="shared" si="83"/>
        <v>0</v>
      </c>
      <c r="J61" s="40" t="s">
        <v>76</v>
      </c>
      <c r="K61" s="40" t="s">
        <v>76</v>
      </c>
      <c r="L61" s="40" t="s">
        <v>76</v>
      </c>
      <c r="M61" s="40" t="s">
        <v>76</v>
      </c>
      <c r="N61" s="12" t="s">
        <v>76</v>
      </c>
      <c r="O61" s="40" t="s">
        <v>76</v>
      </c>
      <c r="P61" s="40" t="s">
        <v>76</v>
      </c>
      <c r="Q61" s="40" t="s">
        <v>76</v>
      </c>
      <c r="R61" s="40" t="s">
        <v>76</v>
      </c>
      <c r="S61" s="12" t="s">
        <v>76</v>
      </c>
      <c r="T61" s="40" t="s">
        <v>76</v>
      </c>
      <c r="U61" s="40" t="s">
        <v>76</v>
      </c>
      <c r="V61" s="40" t="s">
        <v>76</v>
      </c>
      <c r="W61" s="40" t="s">
        <v>76</v>
      </c>
      <c r="X61" s="12" t="s">
        <v>76</v>
      </c>
      <c r="Y61" s="40">
        <f t="shared" si="6"/>
        <v>52.739399999999996</v>
      </c>
      <c r="Z61" s="40">
        <v>0</v>
      </c>
      <c r="AA61" s="40">
        <v>0</v>
      </c>
      <c r="AB61" s="65">
        <v>52.739399999999996</v>
      </c>
      <c r="AC61" s="12">
        <v>0</v>
      </c>
      <c r="AD61" s="40">
        <f t="shared" ref="AD61" si="104">AE61</f>
        <v>24.530054440000001</v>
      </c>
      <c r="AE61" s="40">
        <f t="shared" ref="AE61" si="105">SUM(AF61:AI61)</f>
        <v>24.530054440000001</v>
      </c>
      <c r="AF61" s="40">
        <f t="shared" ref="AF61" si="106">SUM(AK61,AP61,AU61,AZ61)</f>
        <v>0</v>
      </c>
      <c r="AG61" s="40">
        <f t="shared" ref="AG61" si="107">SUM(AL61,AQ61,AV61,BA61)</f>
        <v>0</v>
      </c>
      <c r="AH61" s="40">
        <f t="shared" si="84"/>
        <v>24.530054440000001</v>
      </c>
      <c r="AI61" s="40">
        <f t="shared" si="85"/>
        <v>0</v>
      </c>
      <c r="AJ61" s="40">
        <f t="shared" ref="AJ61:AJ104" si="108">SUM(AK61:AN61)</f>
        <v>2.6002130399999999</v>
      </c>
      <c r="AK61" s="40">
        <v>0</v>
      </c>
      <c r="AL61" s="40">
        <v>0</v>
      </c>
      <c r="AM61" s="12">
        <v>2.6002130399999999</v>
      </c>
      <c r="AN61" s="12">
        <v>0</v>
      </c>
      <c r="AO61" s="40">
        <f t="shared" ref="AO61:AO104" si="109">SUM(AP61:AS61)</f>
        <v>0</v>
      </c>
      <c r="AP61" s="40">
        <v>0</v>
      </c>
      <c r="AQ61" s="40">
        <v>0</v>
      </c>
      <c r="AR61" s="40">
        <v>0</v>
      </c>
      <c r="AS61" s="40">
        <v>0</v>
      </c>
      <c r="AT61" s="40">
        <f t="shared" ref="AT61:AT104" si="110">SUM(AU61:AX61)</f>
        <v>21.929841400000001</v>
      </c>
      <c r="AU61" s="40">
        <v>0</v>
      </c>
      <c r="AV61" s="40">
        <v>0</v>
      </c>
      <c r="AW61" s="40">
        <v>21.929841400000001</v>
      </c>
      <c r="AX61" s="12">
        <v>0</v>
      </c>
      <c r="AY61" s="40">
        <f t="shared" ref="AY61:AY104" si="111">SUM(AZ61:BC61)</f>
        <v>0</v>
      </c>
      <c r="AZ61" s="40">
        <v>0</v>
      </c>
      <c r="BA61" s="40">
        <v>0</v>
      </c>
      <c r="BB61" s="40">
        <v>0</v>
      </c>
      <c r="BC61" s="12">
        <v>0</v>
      </c>
    </row>
    <row r="62" spans="1:1024" x14ac:dyDescent="0.2">
      <c r="A62" s="24" t="s">
        <v>139</v>
      </c>
      <c r="B62" s="53" t="s">
        <v>130</v>
      </c>
      <c r="C62" s="25" t="s">
        <v>78</v>
      </c>
      <c r="D62" s="42">
        <f t="shared" ref="D62:D104" si="112">E62</f>
        <v>7.5360719999999999</v>
      </c>
      <c r="E62" s="42">
        <f t="shared" ref="E62:E104" si="113">SUM(F62:I62)</f>
        <v>7.5360719999999999</v>
      </c>
      <c r="F62" s="42">
        <f t="shared" ref="F62:F104" si="114">SUM(K62,P62,U62,Z62)</f>
        <v>0</v>
      </c>
      <c r="G62" s="42">
        <f t="shared" ref="G62:G104" si="115">SUM(L62,Q62,V62,AA62)</f>
        <v>0</v>
      </c>
      <c r="H62" s="42">
        <f t="shared" si="82"/>
        <v>7.5360719999999999</v>
      </c>
      <c r="I62" s="42">
        <f t="shared" si="83"/>
        <v>0</v>
      </c>
      <c r="J62" s="42" t="s">
        <v>76</v>
      </c>
      <c r="K62" s="42" t="s">
        <v>76</v>
      </c>
      <c r="L62" s="42" t="s">
        <v>76</v>
      </c>
      <c r="M62" s="42" t="s">
        <v>76</v>
      </c>
      <c r="N62" s="32" t="s">
        <v>76</v>
      </c>
      <c r="O62" s="42" t="s">
        <v>76</v>
      </c>
      <c r="P62" s="42" t="s">
        <v>76</v>
      </c>
      <c r="Q62" s="42" t="s">
        <v>76</v>
      </c>
      <c r="R62" s="42" t="s">
        <v>76</v>
      </c>
      <c r="S62" s="32" t="s">
        <v>76</v>
      </c>
      <c r="T62" s="42" t="s">
        <v>76</v>
      </c>
      <c r="U62" s="42" t="s">
        <v>76</v>
      </c>
      <c r="V62" s="42" t="s">
        <v>76</v>
      </c>
      <c r="W62" s="42" t="s">
        <v>76</v>
      </c>
      <c r="X62" s="32" t="s">
        <v>76</v>
      </c>
      <c r="Y62" s="42">
        <f t="shared" si="6"/>
        <v>7.5360719999999999</v>
      </c>
      <c r="Z62" s="42">
        <f t="shared" ref="Z62:AA62" si="116">SUM(Z63:Z63)</f>
        <v>0</v>
      </c>
      <c r="AA62" s="42">
        <f t="shared" si="116"/>
        <v>0</v>
      </c>
      <c r="AB62" s="42">
        <f>SUM(AB63:AB64)</f>
        <v>7.5360719999999999</v>
      </c>
      <c r="AC62" s="32">
        <v>0</v>
      </c>
      <c r="AD62" s="42">
        <f t="shared" ref="AD62:AD104" si="117">AE62</f>
        <v>5.4719814600000003</v>
      </c>
      <c r="AE62" s="42">
        <f t="shared" ref="AE62:AE104" si="118">SUM(AF62:AI62)</f>
        <v>5.4719814600000003</v>
      </c>
      <c r="AF62" s="42">
        <f t="shared" ref="AF62:AF104" si="119">SUM(AK62,AP62,AU62,AZ62)</f>
        <v>0</v>
      </c>
      <c r="AG62" s="42">
        <f t="shared" ref="AG62:AG104" si="120">SUM(AL62,AQ62,AV62,BA62)</f>
        <v>0</v>
      </c>
      <c r="AH62" s="42">
        <f t="shared" si="84"/>
        <v>5.4719814600000003</v>
      </c>
      <c r="AI62" s="42">
        <f t="shared" si="85"/>
        <v>0</v>
      </c>
      <c r="AJ62" s="42">
        <f t="shared" si="108"/>
        <v>0.11422834</v>
      </c>
      <c r="AK62" s="42">
        <f t="shared" ref="AK62:AL62" si="121">SUM(AK63:AK63)</f>
        <v>0</v>
      </c>
      <c r="AL62" s="42">
        <f t="shared" si="121"/>
        <v>0</v>
      </c>
      <c r="AM62" s="42">
        <f>SUM(AM63:AM64)</f>
        <v>0.11422834</v>
      </c>
      <c r="AN62" s="42">
        <f t="shared" ref="AN62:BC62" si="122">SUM(AN63:AN64)</f>
        <v>0</v>
      </c>
      <c r="AO62" s="42">
        <f t="shared" si="122"/>
        <v>0</v>
      </c>
      <c r="AP62" s="42">
        <f t="shared" si="122"/>
        <v>0</v>
      </c>
      <c r="AQ62" s="42">
        <f t="shared" si="122"/>
        <v>0</v>
      </c>
      <c r="AR62" s="42">
        <f t="shared" si="122"/>
        <v>0</v>
      </c>
      <c r="AS62" s="42">
        <f t="shared" si="122"/>
        <v>0</v>
      </c>
      <c r="AT62" s="42">
        <f t="shared" si="122"/>
        <v>0</v>
      </c>
      <c r="AU62" s="42">
        <f t="shared" si="122"/>
        <v>0</v>
      </c>
      <c r="AV62" s="42">
        <f t="shared" si="122"/>
        <v>0</v>
      </c>
      <c r="AW62" s="42">
        <f t="shared" si="122"/>
        <v>5.3577531199999999</v>
      </c>
      <c r="AX62" s="42">
        <f t="shared" si="122"/>
        <v>0</v>
      </c>
      <c r="AY62" s="42">
        <f t="shared" si="122"/>
        <v>0</v>
      </c>
      <c r="AZ62" s="42">
        <f t="shared" si="122"/>
        <v>0</v>
      </c>
      <c r="BA62" s="42">
        <f t="shared" si="122"/>
        <v>0</v>
      </c>
      <c r="BB62" s="42">
        <f t="shared" si="122"/>
        <v>0</v>
      </c>
      <c r="BC62" s="42">
        <f t="shared" si="122"/>
        <v>0</v>
      </c>
    </row>
    <row r="63" spans="1:1024" s="37" customFormat="1" ht="51" x14ac:dyDescent="0.2">
      <c r="A63" s="38" t="s">
        <v>139</v>
      </c>
      <c r="B63" s="20" t="s">
        <v>226</v>
      </c>
      <c r="C63" s="34" t="s">
        <v>190</v>
      </c>
      <c r="D63" s="44">
        <f t="shared" si="112"/>
        <v>1.0141439999999999</v>
      </c>
      <c r="E63" s="44">
        <f t="shared" si="113"/>
        <v>1.0141439999999999</v>
      </c>
      <c r="F63" s="44">
        <f t="shared" si="114"/>
        <v>0</v>
      </c>
      <c r="G63" s="44">
        <f t="shared" si="115"/>
        <v>0</v>
      </c>
      <c r="H63" s="44">
        <f t="shared" si="82"/>
        <v>1.0141439999999999</v>
      </c>
      <c r="I63" s="44">
        <f t="shared" si="83"/>
        <v>0</v>
      </c>
      <c r="J63" s="44" t="s">
        <v>76</v>
      </c>
      <c r="K63" s="44" t="s">
        <v>76</v>
      </c>
      <c r="L63" s="44" t="s">
        <v>76</v>
      </c>
      <c r="M63" s="44" t="s">
        <v>76</v>
      </c>
      <c r="N63" s="45" t="s">
        <v>76</v>
      </c>
      <c r="O63" s="44" t="s">
        <v>76</v>
      </c>
      <c r="P63" s="44" t="s">
        <v>76</v>
      </c>
      <c r="Q63" s="44" t="s">
        <v>76</v>
      </c>
      <c r="R63" s="44" t="s">
        <v>76</v>
      </c>
      <c r="S63" s="45" t="s">
        <v>76</v>
      </c>
      <c r="T63" s="44" t="s">
        <v>76</v>
      </c>
      <c r="U63" s="44" t="s">
        <v>76</v>
      </c>
      <c r="V63" s="44" t="s">
        <v>76</v>
      </c>
      <c r="W63" s="44" t="s">
        <v>76</v>
      </c>
      <c r="X63" s="45" t="s">
        <v>76</v>
      </c>
      <c r="Y63" s="44">
        <f t="shared" si="6"/>
        <v>1.0141439999999999</v>
      </c>
      <c r="Z63" s="12">
        <v>0</v>
      </c>
      <c r="AA63" s="12">
        <v>0</v>
      </c>
      <c r="AB63" s="66">
        <v>1.0141439999999999</v>
      </c>
      <c r="AC63" s="35">
        <v>0</v>
      </c>
      <c r="AD63" s="44">
        <f t="shared" ref="AD63:AD64" si="123">AE63</f>
        <v>0.80202231599999996</v>
      </c>
      <c r="AE63" s="44">
        <f t="shared" ref="AE63:AE64" si="124">SUM(AF63:AI63)</f>
        <v>0.80202231599999996</v>
      </c>
      <c r="AF63" s="44">
        <f t="shared" ref="AF63:AF64" si="125">SUM(AK63,AP63,AU63,AZ63)</f>
        <v>0</v>
      </c>
      <c r="AG63" s="44">
        <f t="shared" ref="AG63:AG64" si="126">SUM(AL63,AQ63,AV63,BA63)</f>
        <v>0</v>
      </c>
      <c r="AH63" s="44">
        <f t="shared" si="84"/>
        <v>0.80202231599999996</v>
      </c>
      <c r="AI63" s="44">
        <f t="shared" si="85"/>
        <v>0</v>
      </c>
      <c r="AJ63" s="44">
        <f t="shared" si="108"/>
        <v>0</v>
      </c>
      <c r="AK63" s="44">
        <v>0</v>
      </c>
      <c r="AL63" s="44">
        <v>0</v>
      </c>
      <c r="AM63" s="44">
        <v>0</v>
      </c>
      <c r="AN63" s="45">
        <v>0</v>
      </c>
      <c r="AO63" s="44">
        <f t="shared" si="109"/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0.80202231599999996</v>
      </c>
      <c r="AX63" s="45">
        <v>0</v>
      </c>
      <c r="AY63" s="44">
        <f t="shared" si="111"/>
        <v>0</v>
      </c>
      <c r="AZ63" s="44">
        <v>0</v>
      </c>
      <c r="BA63" s="44">
        <v>0</v>
      </c>
      <c r="BB63" s="44">
        <v>0</v>
      </c>
      <c r="BC63" s="45">
        <v>0</v>
      </c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  <c r="HV63" s="36"/>
      <c r="HW63" s="36"/>
      <c r="HX63" s="36"/>
      <c r="HY63" s="36"/>
      <c r="HZ63" s="36"/>
      <c r="IA63" s="36"/>
      <c r="IB63" s="36"/>
      <c r="IC63" s="36"/>
      <c r="ID63" s="36"/>
      <c r="IE63" s="36"/>
      <c r="IF63" s="36"/>
      <c r="IG63" s="36"/>
      <c r="IH63" s="36"/>
      <c r="II63" s="36"/>
      <c r="IJ63" s="36"/>
      <c r="IK63" s="36"/>
      <c r="IL63" s="36"/>
      <c r="IM63" s="36"/>
      <c r="IN63" s="36"/>
      <c r="IO63" s="36"/>
      <c r="IP63" s="36"/>
      <c r="IQ63" s="36"/>
      <c r="IR63" s="36"/>
      <c r="IS63" s="36"/>
      <c r="IT63" s="36"/>
      <c r="IU63" s="36"/>
      <c r="IV63" s="36"/>
      <c r="IW63" s="36"/>
      <c r="IX63" s="36"/>
      <c r="IY63" s="36"/>
      <c r="IZ63" s="36"/>
      <c r="JA63" s="36"/>
      <c r="JB63" s="36"/>
      <c r="JC63" s="36"/>
      <c r="JD63" s="36"/>
      <c r="JE63" s="36"/>
      <c r="JF63" s="36"/>
      <c r="JG63" s="36"/>
      <c r="JH63" s="36"/>
      <c r="JI63" s="36"/>
      <c r="JJ63" s="36"/>
      <c r="JK63" s="36"/>
      <c r="JL63" s="36"/>
      <c r="JM63" s="36"/>
      <c r="JN63" s="36"/>
      <c r="JO63" s="36"/>
      <c r="JP63" s="36"/>
      <c r="JQ63" s="36"/>
      <c r="JR63" s="36"/>
      <c r="JS63" s="36"/>
      <c r="JT63" s="36"/>
      <c r="JU63" s="36"/>
      <c r="JV63" s="36"/>
      <c r="JW63" s="36"/>
      <c r="JX63" s="36"/>
      <c r="JY63" s="36"/>
      <c r="JZ63" s="36"/>
      <c r="KA63" s="36"/>
      <c r="KB63" s="36"/>
      <c r="KC63" s="36"/>
      <c r="KD63" s="36"/>
      <c r="KE63" s="36"/>
      <c r="KF63" s="36"/>
      <c r="KG63" s="36"/>
      <c r="KH63" s="36"/>
      <c r="KI63" s="36"/>
      <c r="KJ63" s="36"/>
      <c r="KK63" s="36"/>
      <c r="KL63" s="36"/>
      <c r="KM63" s="36"/>
      <c r="KN63" s="36"/>
      <c r="KO63" s="36"/>
      <c r="KP63" s="36"/>
      <c r="KQ63" s="36"/>
      <c r="KR63" s="36"/>
      <c r="KS63" s="36"/>
      <c r="KT63" s="36"/>
      <c r="KU63" s="36"/>
      <c r="KV63" s="36"/>
      <c r="KW63" s="36"/>
      <c r="KX63" s="36"/>
      <c r="KY63" s="36"/>
      <c r="KZ63" s="36"/>
      <c r="LA63" s="36"/>
      <c r="LB63" s="36"/>
      <c r="LC63" s="36"/>
      <c r="LD63" s="36"/>
      <c r="LE63" s="36"/>
      <c r="LF63" s="36"/>
      <c r="LG63" s="36"/>
      <c r="LH63" s="36"/>
      <c r="LI63" s="36"/>
      <c r="LJ63" s="36"/>
      <c r="LK63" s="36"/>
      <c r="LL63" s="36"/>
      <c r="LM63" s="36"/>
      <c r="LN63" s="36"/>
      <c r="LO63" s="36"/>
      <c r="LP63" s="36"/>
      <c r="LQ63" s="36"/>
      <c r="LR63" s="36"/>
      <c r="LS63" s="36"/>
      <c r="LT63" s="36"/>
      <c r="LU63" s="36"/>
      <c r="LV63" s="36"/>
      <c r="LW63" s="36"/>
      <c r="LX63" s="36"/>
      <c r="LY63" s="36"/>
      <c r="LZ63" s="36"/>
      <c r="MA63" s="36"/>
      <c r="MB63" s="36"/>
      <c r="MC63" s="36"/>
      <c r="MD63" s="36"/>
      <c r="ME63" s="36"/>
      <c r="MF63" s="36"/>
      <c r="MG63" s="36"/>
      <c r="MH63" s="36"/>
      <c r="MI63" s="36"/>
      <c r="MJ63" s="36"/>
      <c r="MK63" s="36"/>
      <c r="ML63" s="36"/>
      <c r="MM63" s="36"/>
      <c r="MN63" s="36"/>
      <c r="MO63" s="36"/>
      <c r="MP63" s="36"/>
      <c r="MQ63" s="36"/>
      <c r="MR63" s="36"/>
      <c r="MS63" s="36"/>
      <c r="MT63" s="36"/>
      <c r="MU63" s="36"/>
      <c r="MV63" s="36"/>
      <c r="MW63" s="36"/>
      <c r="MX63" s="36"/>
      <c r="MY63" s="36"/>
      <c r="MZ63" s="36"/>
      <c r="NA63" s="36"/>
      <c r="NB63" s="36"/>
      <c r="NC63" s="36"/>
      <c r="ND63" s="36"/>
      <c r="NE63" s="36"/>
      <c r="NF63" s="36"/>
      <c r="NG63" s="36"/>
      <c r="NH63" s="36"/>
      <c r="NI63" s="36"/>
      <c r="NJ63" s="36"/>
      <c r="NK63" s="36"/>
      <c r="NL63" s="36"/>
      <c r="NM63" s="36"/>
      <c r="NN63" s="36"/>
      <c r="NO63" s="36"/>
      <c r="NP63" s="36"/>
      <c r="NQ63" s="36"/>
      <c r="NR63" s="36"/>
      <c r="NS63" s="36"/>
      <c r="NT63" s="36"/>
      <c r="NU63" s="36"/>
      <c r="NV63" s="36"/>
      <c r="NW63" s="36"/>
      <c r="NX63" s="36"/>
      <c r="NY63" s="36"/>
      <c r="NZ63" s="36"/>
      <c r="OA63" s="36"/>
      <c r="OB63" s="36"/>
      <c r="OC63" s="36"/>
      <c r="OD63" s="36"/>
      <c r="OE63" s="36"/>
      <c r="OF63" s="36"/>
      <c r="OG63" s="36"/>
      <c r="OH63" s="36"/>
      <c r="OI63" s="36"/>
      <c r="OJ63" s="36"/>
      <c r="OK63" s="36"/>
      <c r="OL63" s="36"/>
      <c r="OM63" s="36"/>
      <c r="ON63" s="36"/>
      <c r="OO63" s="36"/>
      <c r="OP63" s="36"/>
      <c r="OQ63" s="36"/>
      <c r="OR63" s="36"/>
      <c r="OS63" s="36"/>
      <c r="OT63" s="36"/>
      <c r="OU63" s="36"/>
      <c r="OV63" s="36"/>
      <c r="OW63" s="36"/>
      <c r="OX63" s="36"/>
      <c r="OY63" s="36"/>
      <c r="OZ63" s="36"/>
      <c r="PA63" s="36"/>
      <c r="PB63" s="36"/>
      <c r="PC63" s="36"/>
      <c r="PD63" s="36"/>
      <c r="PE63" s="36"/>
      <c r="PF63" s="36"/>
      <c r="PG63" s="36"/>
      <c r="PH63" s="36"/>
      <c r="PI63" s="36"/>
      <c r="PJ63" s="36"/>
      <c r="PK63" s="36"/>
      <c r="PL63" s="36"/>
      <c r="PM63" s="36"/>
      <c r="PN63" s="36"/>
      <c r="PO63" s="36"/>
      <c r="PP63" s="36"/>
      <c r="PQ63" s="36"/>
      <c r="PR63" s="36"/>
      <c r="PS63" s="36"/>
      <c r="PT63" s="36"/>
      <c r="PU63" s="36"/>
      <c r="PV63" s="36"/>
      <c r="PW63" s="36"/>
      <c r="PX63" s="36"/>
      <c r="PY63" s="36"/>
      <c r="PZ63" s="36"/>
      <c r="QA63" s="36"/>
      <c r="QB63" s="36"/>
      <c r="QC63" s="36"/>
      <c r="QD63" s="36"/>
      <c r="QE63" s="36"/>
      <c r="QF63" s="36"/>
      <c r="QG63" s="36"/>
      <c r="QH63" s="36"/>
      <c r="QI63" s="36"/>
      <c r="QJ63" s="36"/>
      <c r="QK63" s="36"/>
      <c r="QL63" s="36"/>
      <c r="QM63" s="36"/>
      <c r="QN63" s="36"/>
      <c r="QO63" s="36"/>
      <c r="QP63" s="36"/>
      <c r="QQ63" s="36"/>
      <c r="QR63" s="36"/>
      <c r="QS63" s="36"/>
      <c r="QT63" s="36"/>
      <c r="QU63" s="36"/>
      <c r="QV63" s="36"/>
      <c r="QW63" s="36"/>
      <c r="QX63" s="36"/>
      <c r="QY63" s="36"/>
      <c r="QZ63" s="36"/>
      <c r="RA63" s="36"/>
      <c r="RB63" s="36"/>
      <c r="RC63" s="36"/>
      <c r="RD63" s="36"/>
      <c r="RE63" s="36"/>
      <c r="RF63" s="36"/>
      <c r="RG63" s="36"/>
      <c r="RH63" s="36"/>
      <c r="RI63" s="36"/>
      <c r="RJ63" s="36"/>
      <c r="RK63" s="36"/>
      <c r="RL63" s="36"/>
      <c r="RM63" s="36"/>
      <c r="RN63" s="36"/>
      <c r="RO63" s="36"/>
      <c r="RP63" s="36"/>
      <c r="RQ63" s="36"/>
      <c r="RR63" s="36"/>
      <c r="RS63" s="36"/>
      <c r="RT63" s="36"/>
      <c r="RU63" s="36"/>
      <c r="RV63" s="36"/>
      <c r="RW63" s="36"/>
      <c r="RX63" s="36"/>
      <c r="RY63" s="36"/>
      <c r="RZ63" s="36"/>
      <c r="SA63" s="36"/>
      <c r="SB63" s="36"/>
      <c r="SC63" s="36"/>
      <c r="SD63" s="36"/>
      <c r="SE63" s="36"/>
      <c r="SF63" s="36"/>
      <c r="SG63" s="36"/>
      <c r="SH63" s="36"/>
      <c r="SI63" s="36"/>
      <c r="SJ63" s="36"/>
      <c r="SK63" s="36"/>
      <c r="SL63" s="36"/>
      <c r="SM63" s="36"/>
      <c r="SN63" s="36"/>
      <c r="SO63" s="36"/>
      <c r="SP63" s="36"/>
      <c r="SQ63" s="36"/>
      <c r="SR63" s="36"/>
      <c r="SS63" s="36"/>
      <c r="ST63" s="36"/>
      <c r="SU63" s="36"/>
      <c r="SV63" s="36"/>
      <c r="SW63" s="36"/>
      <c r="SX63" s="36"/>
      <c r="SY63" s="36"/>
      <c r="SZ63" s="36"/>
      <c r="TA63" s="36"/>
      <c r="TB63" s="36"/>
      <c r="TC63" s="36"/>
      <c r="TD63" s="36"/>
      <c r="TE63" s="36"/>
      <c r="TF63" s="36"/>
      <c r="TG63" s="36"/>
      <c r="TH63" s="36"/>
      <c r="TI63" s="36"/>
      <c r="TJ63" s="36"/>
      <c r="TK63" s="36"/>
      <c r="TL63" s="36"/>
      <c r="TM63" s="36"/>
      <c r="TN63" s="36"/>
      <c r="TO63" s="36"/>
      <c r="TP63" s="36"/>
      <c r="TQ63" s="36"/>
      <c r="TR63" s="36"/>
      <c r="TS63" s="36"/>
      <c r="TT63" s="36"/>
      <c r="TU63" s="36"/>
      <c r="TV63" s="36"/>
      <c r="TW63" s="36"/>
      <c r="TX63" s="36"/>
      <c r="TY63" s="36"/>
      <c r="TZ63" s="36"/>
      <c r="UA63" s="36"/>
      <c r="UB63" s="36"/>
      <c r="UC63" s="36"/>
      <c r="UD63" s="36"/>
      <c r="UE63" s="36"/>
      <c r="UF63" s="36"/>
      <c r="UG63" s="36"/>
      <c r="UH63" s="36"/>
      <c r="UI63" s="36"/>
      <c r="UJ63" s="36"/>
      <c r="UK63" s="36"/>
      <c r="UL63" s="36"/>
      <c r="UM63" s="36"/>
      <c r="UN63" s="36"/>
      <c r="UO63" s="36"/>
      <c r="UP63" s="36"/>
      <c r="UQ63" s="36"/>
      <c r="UR63" s="36"/>
      <c r="US63" s="36"/>
      <c r="UT63" s="36"/>
      <c r="UU63" s="36"/>
      <c r="UV63" s="36"/>
      <c r="UW63" s="36"/>
      <c r="UX63" s="36"/>
      <c r="UY63" s="36"/>
      <c r="UZ63" s="36"/>
      <c r="VA63" s="36"/>
      <c r="VB63" s="36"/>
      <c r="VC63" s="36"/>
      <c r="VD63" s="36"/>
      <c r="VE63" s="36"/>
      <c r="VF63" s="36"/>
      <c r="VG63" s="36"/>
      <c r="VH63" s="36"/>
      <c r="VI63" s="36"/>
      <c r="VJ63" s="36"/>
      <c r="VK63" s="36"/>
      <c r="VL63" s="36"/>
      <c r="VM63" s="36"/>
      <c r="VN63" s="36"/>
      <c r="VO63" s="36"/>
      <c r="VP63" s="36"/>
      <c r="VQ63" s="36"/>
      <c r="VR63" s="36"/>
      <c r="VS63" s="36"/>
      <c r="VT63" s="36"/>
      <c r="VU63" s="36"/>
      <c r="VV63" s="36"/>
      <c r="VW63" s="36"/>
      <c r="VX63" s="36"/>
      <c r="VY63" s="36"/>
      <c r="VZ63" s="36"/>
      <c r="WA63" s="36"/>
      <c r="WB63" s="36"/>
      <c r="WC63" s="36"/>
      <c r="WD63" s="36"/>
      <c r="WE63" s="36"/>
      <c r="WF63" s="36"/>
      <c r="WG63" s="36"/>
      <c r="WH63" s="36"/>
      <c r="WI63" s="36"/>
      <c r="WJ63" s="36"/>
      <c r="WK63" s="36"/>
      <c r="WL63" s="36"/>
      <c r="WM63" s="36"/>
      <c r="WN63" s="36"/>
      <c r="WO63" s="36"/>
      <c r="WP63" s="36"/>
      <c r="WQ63" s="36"/>
      <c r="WR63" s="36"/>
      <c r="WS63" s="36"/>
      <c r="WT63" s="36"/>
      <c r="WU63" s="36"/>
      <c r="WV63" s="36"/>
      <c r="WW63" s="36"/>
      <c r="WX63" s="36"/>
      <c r="WY63" s="36"/>
      <c r="WZ63" s="36"/>
      <c r="XA63" s="36"/>
      <c r="XB63" s="36"/>
      <c r="XC63" s="36"/>
      <c r="XD63" s="36"/>
      <c r="XE63" s="36"/>
      <c r="XF63" s="36"/>
      <c r="XG63" s="36"/>
      <c r="XH63" s="36"/>
      <c r="XI63" s="36"/>
      <c r="XJ63" s="36"/>
      <c r="XK63" s="36"/>
      <c r="XL63" s="36"/>
      <c r="XM63" s="36"/>
      <c r="XN63" s="36"/>
      <c r="XO63" s="36"/>
      <c r="XP63" s="36"/>
      <c r="XQ63" s="36"/>
      <c r="XR63" s="36"/>
      <c r="XS63" s="36"/>
      <c r="XT63" s="36"/>
      <c r="XU63" s="36"/>
      <c r="XV63" s="36"/>
      <c r="XW63" s="36"/>
      <c r="XX63" s="36"/>
      <c r="XY63" s="36"/>
      <c r="XZ63" s="36"/>
      <c r="YA63" s="36"/>
      <c r="YB63" s="36"/>
      <c r="YC63" s="36"/>
      <c r="YD63" s="36"/>
      <c r="YE63" s="36"/>
      <c r="YF63" s="36"/>
      <c r="YG63" s="36"/>
      <c r="YH63" s="36"/>
      <c r="YI63" s="36"/>
      <c r="YJ63" s="36"/>
      <c r="YK63" s="36"/>
      <c r="YL63" s="36"/>
      <c r="YM63" s="36"/>
      <c r="YN63" s="36"/>
      <c r="YO63" s="36"/>
      <c r="YP63" s="36"/>
      <c r="YQ63" s="36"/>
      <c r="YR63" s="36"/>
      <c r="YS63" s="36"/>
      <c r="YT63" s="36"/>
      <c r="YU63" s="36"/>
      <c r="YV63" s="36"/>
      <c r="YW63" s="36"/>
      <c r="YX63" s="36"/>
      <c r="YY63" s="36"/>
      <c r="YZ63" s="36"/>
      <c r="ZA63" s="36"/>
      <c r="ZB63" s="36"/>
      <c r="ZC63" s="36"/>
      <c r="ZD63" s="36"/>
      <c r="ZE63" s="36"/>
      <c r="ZF63" s="36"/>
      <c r="ZG63" s="36"/>
      <c r="ZH63" s="36"/>
      <c r="ZI63" s="36"/>
      <c r="ZJ63" s="36"/>
      <c r="ZK63" s="36"/>
      <c r="ZL63" s="36"/>
      <c r="ZM63" s="36"/>
      <c r="ZN63" s="36"/>
      <c r="ZO63" s="36"/>
      <c r="ZP63" s="36"/>
      <c r="ZQ63" s="36"/>
      <c r="ZR63" s="36"/>
      <c r="ZS63" s="36"/>
      <c r="ZT63" s="36"/>
      <c r="ZU63" s="36"/>
      <c r="ZV63" s="36"/>
      <c r="ZW63" s="36"/>
      <c r="ZX63" s="36"/>
      <c r="ZY63" s="36"/>
      <c r="ZZ63" s="36"/>
      <c r="AAA63" s="36"/>
      <c r="AAB63" s="36"/>
      <c r="AAC63" s="36"/>
      <c r="AAD63" s="36"/>
      <c r="AAE63" s="36"/>
      <c r="AAF63" s="36"/>
      <c r="AAG63" s="36"/>
      <c r="AAH63" s="36"/>
      <c r="AAI63" s="36"/>
      <c r="AAJ63" s="36"/>
      <c r="AAK63" s="36"/>
      <c r="AAL63" s="36"/>
      <c r="AAM63" s="36"/>
      <c r="AAN63" s="36"/>
      <c r="AAO63" s="36"/>
      <c r="AAP63" s="36"/>
      <c r="AAQ63" s="36"/>
      <c r="AAR63" s="36"/>
      <c r="AAS63" s="36"/>
      <c r="AAT63" s="36"/>
      <c r="AAU63" s="36"/>
      <c r="AAV63" s="36"/>
      <c r="AAW63" s="36"/>
      <c r="AAX63" s="36"/>
      <c r="AAY63" s="36"/>
      <c r="AAZ63" s="36"/>
      <c r="ABA63" s="36"/>
      <c r="ABB63" s="36"/>
      <c r="ABC63" s="36"/>
      <c r="ABD63" s="36"/>
      <c r="ABE63" s="36"/>
      <c r="ABF63" s="36"/>
      <c r="ABG63" s="36"/>
      <c r="ABH63" s="36"/>
      <c r="ABI63" s="36"/>
      <c r="ABJ63" s="36"/>
      <c r="ABK63" s="36"/>
      <c r="ABL63" s="36"/>
      <c r="ABM63" s="36"/>
      <c r="ABN63" s="36"/>
      <c r="ABO63" s="36"/>
      <c r="ABP63" s="36"/>
      <c r="ABQ63" s="36"/>
      <c r="ABR63" s="36"/>
      <c r="ABS63" s="36"/>
      <c r="ABT63" s="36"/>
      <c r="ABU63" s="36"/>
      <c r="ABV63" s="36"/>
      <c r="ABW63" s="36"/>
      <c r="ABX63" s="36"/>
      <c r="ABY63" s="36"/>
      <c r="ABZ63" s="36"/>
      <c r="ACA63" s="36"/>
      <c r="ACB63" s="36"/>
      <c r="ACC63" s="36"/>
      <c r="ACD63" s="36"/>
      <c r="ACE63" s="36"/>
      <c r="ACF63" s="36"/>
      <c r="ACG63" s="36"/>
      <c r="ACH63" s="36"/>
      <c r="ACI63" s="36"/>
      <c r="ACJ63" s="36"/>
      <c r="ACK63" s="36"/>
      <c r="ACL63" s="36"/>
      <c r="ACM63" s="36"/>
      <c r="ACN63" s="36"/>
      <c r="ACO63" s="36"/>
      <c r="ACP63" s="36"/>
      <c r="ACQ63" s="36"/>
      <c r="ACR63" s="36"/>
      <c r="ACS63" s="36"/>
      <c r="ACT63" s="36"/>
      <c r="ACU63" s="36"/>
      <c r="ACV63" s="36"/>
      <c r="ACW63" s="36"/>
      <c r="ACX63" s="36"/>
      <c r="ACY63" s="36"/>
      <c r="ACZ63" s="36"/>
      <c r="ADA63" s="36"/>
      <c r="ADB63" s="36"/>
      <c r="ADC63" s="36"/>
      <c r="ADD63" s="36"/>
      <c r="ADE63" s="36"/>
      <c r="ADF63" s="36"/>
      <c r="ADG63" s="36"/>
      <c r="ADH63" s="36"/>
      <c r="ADI63" s="36"/>
      <c r="ADJ63" s="36"/>
      <c r="ADK63" s="36"/>
      <c r="ADL63" s="36"/>
      <c r="ADM63" s="36"/>
      <c r="ADN63" s="36"/>
      <c r="ADO63" s="36"/>
      <c r="ADP63" s="36"/>
      <c r="ADQ63" s="36"/>
      <c r="ADR63" s="36"/>
      <c r="ADS63" s="36"/>
      <c r="ADT63" s="36"/>
      <c r="ADU63" s="36"/>
      <c r="ADV63" s="36"/>
      <c r="ADW63" s="36"/>
      <c r="ADX63" s="36"/>
      <c r="ADY63" s="36"/>
      <c r="ADZ63" s="36"/>
      <c r="AEA63" s="36"/>
      <c r="AEB63" s="36"/>
      <c r="AEC63" s="36"/>
      <c r="AED63" s="36"/>
      <c r="AEE63" s="36"/>
      <c r="AEF63" s="36"/>
      <c r="AEG63" s="36"/>
      <c r="AEH63" s="36"/>
      <c r="AEI63" s="36"/>
      <c r="AEJ63" s="36"/>
      <c r="AEK63" s="36"/>
      <c r="AEL63" s="36"/>
      <c r="AEM63" s="36"/>
      <c r="AEN63" s="36"/>
      <c r="AEO63" s="36"/>
      <c r="AEP63" s="36"/>
      <c r="AEQ63" s="36"/>
      <c r="AER63" s="36"/>
      <c r="AES63" s="36"/>
      <c r="AET63" s="36"/>
      <c r="AEU63" s="36"/>
      <c r="AEV63" s="36"/>
      <c r="AEW63" s="36"/>
      <c r="AEX63" s="36"/>
      <c r="AEY63" s="36"/>
      <c r="AEZ63" s="36"/>
      <c r="AFA63" s="36"/>
      <c r="AFB63" s="36"/>
      <c r="AFC63" s="36"/>
      <c r="AFD63" s="36"/>
      <c r="AFE63" s="36"/>
      <c r="AFF63" s="36"/>
      <c r="AFG63" s="36"/>
      <c r="AFH63" s="36"/>
      <c r="AFI63" s="36"/>
      <c r="AFJ63" s="36"/>
      <c r="AFK63" s="36"/>
      <c r="AFL63" s="36"/>
      <c r="AFM63" s="36"/>
      <c r="AFN63" s="36"/>
      <c r="AFO63" s="36"/>
      <c r="AFP63" s="36"/>
      <c r="AFQ63" s="36"/>
      <c r="AFR63" s="36"/>
      <c r="AFS63" s="36"/>
      <c r="AFT63" s="36"/>
      <c r="AFU63" s="36"/>
      <c r="AFV63" s="36"/>
      <c r="AFW63" s="36"/>
      <c r="AFX63" s="36"/>
      <c r="AFY63" s="36"/>
      <c r="AFZ63" s="36"/>
      <c r="AGA63" s="36"/>
      <c r="AGB63" s="36"/>
      <c r="AGC63" s="36"/>
      <c r="AGD63" s="36"/>
      <c r="AGE63" s="36"/>
      <c r="AGF63" s="36"/>
      <c r="AGG63" s="36"/>
      <c r="AGH63" s="36"/>
      <c r="AGI63" s="36"/>
      <c r="AGJ63" s="36"/>
      <c r="AGK63" s="36"/>
      <c r="AGL63" s="36"/>
      <c r="AGM63" s="36"/>
      <c r="AGN63" s="36"/>
      <c r="AGO63" s="36"/>
      <c r="AGP63" s="36"/>
      <c r="AGQ63" s="36"/>
      <c r="AGR63" s="36"/>
      <c r="AGS63" s="36"/>
      <c r="AGT63" s="36"/>
      <c r="AGU63" s="36"/>
      <c r="AGV63" s="36"/>
      <c r="AGW63" s="36"/>
      <c r="AGX63" s="36"/>
      <c r="AGY63" s="36"/>
      <c r="AGZ63" s="36"/>
      <c r="AHA63" s="36"/>
      <c r="AHB63" s="36"/>
      <c r="AHC63" s="36"/>
      <c r="AHD63" s="36"/>
      <c r="AHE63" s="36"/>
      <c r="AHF63" s="36"/>
      <c r="AHG63" s="36"/>
      <c r="AHH63" s="36"/>
      <c r="AHI63" s="36"/>
      <c r="AHJ63" s="36"/>
      <c r="AHK63" s="36"/>
      <c r="AHL63" s="36"/>
      <c r="AHM63" s="36"/>
      <c r="AHN63" s="36"/>
      <c r="AHO63" s="36"/>
      <c r="AHP63" s="36"/>
      <c r="AHQ63" s="36"/>
      <c r="AHR63" s="36"/>
      <c r="AHS63" s="36"/>
      <c r="AHT63" s="36"/>
      <c r="AHU63" s="36"/>
      <c r="AHV63" s="36"/>
      <c r="AHW63" s="36"/>
      <c r="AHX63" s="36"/>
      <c r="AHY63" s="36"/>
      <c r="AHZ63" s="36"/>
      <c r="AIA63" s="36"/>
      <c r="AIB63" s="36"/>
      <c r="AIC63" s="36"/>
      <c r="AID63" s="36"/>
      <c r="AIE63" s="36"/>
      <c r="AIF63" s="36"/>
      <c r="AIG63" s="36"/>
      <c r="AIH63" s="36"/>
      <c r="AII63" s="36"/>
      <c r="AIJ63" s="36"/>
      <c r="AIK63" s="36"/>
      <c r="AIL63" s="36"/>
      <c r="AIM63" s="36"/>
      <c r="AIN63" s="36"/>
      <c r="AIO63" s="36"/>
      <c r="AIP63" s="36"/>
      <c r="AIQ63" s="36"/>
      <c r="AIR63" s="36"/>
      <c r="AIS63" s="36"/>
      <c r="AIT63" s="36"/>
      <c r="AIU63" s="36"/>
      <c r="AIV63" s="36"/>
      <c r="AIW63" s="36"/>
      <c r="AIX63" s="36"/>
      <c r="AIY63" s="36"/>
      <c r="AIZ63" s="36"/>
      <c r="AJA63" s="36"/>
      <c r="AJB63" s="36"/>
      <c r="AJC63" s="36"/>
      <c r="AJD63" s="36"/>
      <c r="AJE63" s="36"/>
      <c r="AJF63" s="36"/>
      <c r="AJG63" s="36"/>
      <c r="AJH63" s="36"/>
      <c r="AJI63" s="36"/>
      <c r="AJJ63" s="36"/>
      <c r="AJK63" s="36"/>
      <c r="AJL63" s="36"/>
      <c r="AJM63" s="36"/>
      <c r="AJN63" s="36"/>
      <c r="AJO63" s="36"/>
      <c r="AJP63" s="36"/>
      <c r="AJQ63" s="36"/>
      <c r="AJR63" s="36"/>
      <c r="AJS63" s="36"/>
      <c r="AJT63" s="36"/>
      <c r="AJU63" s="36"/>
      <c r="AJV63" s="36"/>
      <c r="AJW63" s="36"/>
      <c r="AJX63" s="36"/>
      <c r="AJY63" s="36"/>
      <c r="AJZ63" s="36"/>
      <c r="AKA63" s="36"/>
      <c r="AKB63" s="36"/>
      <c r="AKC63" s="36"/>
      <c r="AKD63" s="36"/>
      <c r="AKE63" s="36"/>
      <c r="AKF63" s="36"/>
      <c r="AKG63" s="36"/>
      <c r="AKH63" s="36"/>
      <c r="AKI63" s="36"/>
      <c r="AKJ63" s="36"/>
      <c r="AKK63" s="36"/>
      <c r="AKL63" s="36"/>
      <c r="AKM63" s="36"/>
      <c r="AKN63" s="36"/>
      <c r="AKO63" s="36"/>
      <c r="AKP63" s="36"/>
      <c r="AKQ63" s="36"/>
      <c r="AKR63" s="36"/>
      <c r="AKS63" s="36"/>
      <c r="AKT63" s="36"/>
      <c r="AKU63" s="36"/>
      <c r="AKV63" s="36"/>
      <c r="AKW63" s="36"/>
      <c r="AKX63" s="36"/>
      <c r="AKY63" s="36"/>
      <c r="AKZ63" s="36"/>
      <c r="ALA63" s="36"/>
      <c r="ALB63" s="36"/>
      <c r="ALC63" s="36"/>
      <c r="ALD63" s="36"/>
      <c r="ALE63" s="36"/>
      <c r="ALF63" s="36"/>
      <c r="ALG63" s="36"/>
      <c r="ALH63" s="36"/>
      <c r="ALI63" s="36"/>
      <c r="ALJ63" s="36"/>
      <c r="ALK63" s="36"/>
      <c r="ALL63" s="36"/>
      <c r="ALM63" s="36"/>
      <c r="ALN63" s="36"/>
      <c r="ALO63" s="36"/>
      <c r="ALP63" s="36"/>
      <c r="ALQ63" s="36"/>
      <c r="ALR63" s="36"/>
      <c r="ALS63" s="36"/>
      <c r="ALT63" s="36"/>
      <c r="ALU63" s="36"/>
      <c r="ALV63" s="36"/>
      <c r="ALW63" s="36"/>
      <c r="ALX63" s="36"/>
      <c r="ALY63" s="36"/>
      <c r="ALZ63" s="36"/>
      <c r="AMA63" s="36"/>
      <c r="AMB63" s="36"/>
      <c r="AMC63" s="36"/>
      <c r="AMD63" s="36"/>
      <c r="AME63" s="36"/>
      <c r="AMF63" s="36"/>
      <c r="AMG63" s="36"/>
      <c r="AMH63" s="36"/>
      <c r="AMI63" s="36"/>
      <c r="AMJ63" s="36"/>
    </row>
    <row r="64" spans="1:1024" s="37" customFormat="1" ht="25.5" x14ac:dyDescent="0.2">
      <c r="A64" s="38" t="s">
        <v>139</v>
      </c>
      <c r="B64" s="20" t="s">
        <v>227</v>
      </c>
      <c r="C64" s="34" t="s">
        <v>191</v>
      </c>
      <c r="D64" s="44">
        <f t="shared" si="112"/>
        <v>6.5219279999999999</v>
      </c>
      <c r="E64" s="44">
        <f t="shared" si="113"/>
        <v>6.5219279999999999</v>
      </c>
      <c r="F64" s="44">
        <f t="shared" si="114"/>
        <v>0</v>
      </c>
      <c r="G64" s="44">
        <f t="shared" si="115"/>
        <v>0</v>
      </c>
      <c r="H64" s="44">
        <f t="shared" si="82"/>
        <v>6.5219279999999999</v>
      </c>
      <c r="I64" s="44">
        <f t="shared" si="83"/>
        <v>0</v>
      </c>
      <c r="J64" s="44" t="s">
        <v>76</v>
      </c>
      <c r="K64" s="44" t="s">
        <v>76</v>
      </c>
      <c r="L64" s="44" t="s">
        <v>76</v>
      </c>
      <c r="M64" s="44" t="s">
        <v>76</v>
      </c>
      <c r="N64" s="45" t="s">
        <v>76</v>
      </c>
      <c r="O64" s="44" t="s">
        <v>76</v>
      </c>
      <c r="P64" s="44" t="s">
        <v>76</v>
      </c>
      <c r="Q64" s="44" t="s">
        <v>76</v>
      </c>
      <c r="R64" s="44" t="s">
        <v>76</v>
      </c>
      <c r="S64" s="45" t="s">
        <v>76</v>
      </c>
      <c r="T64" s="44" t="s">
        <v>76</v>
      </c>
      <c r="U64" s="44" t="s">
        <v>76</v>
      </c>
      <c r="V64" s="44" t="s">
        <v>76</v>
      </c>
      <c r="W64" s="44" t="s">
        <v>76</v>
      </c>
      <c r="X64" s="45" t="s">
        <v>76</v>
      </c>
      <c r="Y64" s="44">
        <f t="shared" si="6"/>
        <v>6.5219279999999999</v>
      </c>
      <c r="Z64" s="12">
        <v>0</v>
      </c>
      <c r="AA64" s="12">
        <v>0</v>
      </c>
      <c r="AB64" s="66">
        <v>6.5219279999999999</v>
      </c>
      <c r="AC64" s="35">
        <v>0</v>
      </c>
      <c r="AD64" s="44">
        <f t="shared" si="123"/>
        <v>4.6699591440000008</v>
      </c>
      <c r="AE64" s="44">
        <f t="shared" si="124"/>
        <v>4.6699591440000008</v>
      </c>
      <c r="AF64" s="44">
        <f t="shared" si="125"/>
        <v>0</v>
      </c>
      <c r="AG64" s="44">
        <f t="shared" si="126"/>
        <v>0</v>
      </c>
      <c r="AH64" s="44">
        <f t="shared" si="84"/>
        <v>4.6699591440000008</v>
      </c>
      <c r="AI64" s="44">
        <f t="shared" si="85"/>
        <v>0</v>
      </c>
      <c r="AJ64" s="44">
        <f t="shared" si="108"/>
        <v>0.11422834</v>
      </c>
      <c r="AK64" s="44">
        <v>0</v>
      </c>
      <c r="AL64" s="44">
        <v>0</v>
      </c>
      <c r="AM64" s="45">
        <v>0.11422834</v>
      </c>
      <c r="AN64" s="45">
        <v>0</v>
      </c>
      <c r="AO64" s="44">
        <f t="shared" si="109"/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4.5557308040000004</v>
      </c>
      <c r="AX64" s="45">
        <v>0</v>
      </c>
      <c r="AY64" s="44">
        <f t="shared" si="111"/>
        <v>0</v>
      </c>
      <c r="AZ64" s="44">
        <v>0</v>
      </c>
      <c r="BA64" s="44">
        <v>0</v>
      </c>
      <c r="BB64" s="44">
        <v>0</v>
      </c>
      <c r="BC64" s="45">
        <v>0</v>
      </c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36"/>
      <c r="GF64" s="36"/>
      <c r="GG64" s="36"/>
      <c r="GH64" s="36"/>
      <c r="GI64" s="36"/>
      <c r="GJ64" s="36"/>
      <c r="GK64" s="36"/>
      <c r="GL64" s="36"/>
      <c r="GM64" s="36"/>
      <c r="GN64" s="36"/>
      <c r="GO64" s="36"/>
      <c r="GP64" s="36"/>
      <c r="GQ64" s="36"/>
      <c r="GR64" s="36"/>
      <c r="GS64" s="36"/>
      <c r="GT64" s="36"/>
      <c r="GU64" s="36"/>
      <c r="GV64" s="36"/>
      <c r="GW64" s="36"/>
      <c r="GX64" s="36"/>
      <c r="GY64" s="36"/>
      <c r="GZ64" s="36"/>
      <c r="HA64" s="36"/>
      <c r="HB64" s="36"/>
      <c r="HC64" s="36"/>
      <c r="HD64" s="36"/>
      <c r="HE64" s="36"/>
      <c r="HF64" s="36"/>
      <c r="HG64" s="36"/>
      <c r="HH64" s="36"/>
      <c r="HI64" s="36"/>
      <c r="HJ64" s="36"/>
      <c r="HK64" s="36"/>
      <c r="HL64" s="36"/>
      <c r="HM64" s="36"/>
      <c r="HN64" s="36"/>
      <c r="HO64" s="36"/>
      <c r="HP64" s="36"/>
      <c r="HQ64" s="36"/>
      <c r="HR64" s="36"/>
      <c r="HS64" s="36"/>
      <c r="HT64" s="36"/>
      <c r="HU64" s="36"/>
      <c r="HV64" s="36"/>
      <c r="HW64" s="36"/>
      <c r="HX64" s="36"/>
      <c r="HY64" s="36"/>
      <c r="HZ64" s="36"/>
      <c r="IA64" s="36"/>
      <c r="IB64" s="36"/>
      <c r="IC64" s="36"/>
      <c r="ID64" s="36"/>
      <c r="IE64" s="36"/>
      <c r="IF64" s="36"/>
      <c r="IG64" s="36"/>
      <c r="IH64" s="36"/>
      <c r="II64" s="36"/>
      <c r="IJ64" s="36"/>
      <c r="IK64" s="36"/>
      <c r="IL64" s="36"/>
      <c r="IM64" s="36"/>
      <c r="IN64" s="36"/>
      <c r="IO64" s="36"/>
      <c r="IP64" s="36"/>
      <c r="IQ64" s="36"/>
      <c r="IR64" s="36"/>
      <c r="IS64" s="36"/>
      <c r="IT64" s="36"/>
      <c r="IU64" s="36"/>
      <c r="IV64" s="36"/>
      <c r="IW64" s="36"/>
      <c r="IX64" s="36"/>
      <c r="IY64" s="36"/>
      <c r="IZ64" s="36"/>
      <c r="JA64" s="36"/>
      <c r="JB64" s="36"/>
      <c r="JC64" s="36"/>
      <c r="JD64" s="36"/>
      <c r="JE64" s="36"/>
      <c r="JF64" s="36"/>
      <c r="JG64" s="36"/>
      <c r="JH64" s="36"/>
      <c r="JI64" s="36"/>
      <c r="JJ64" s="36"/>
      <c r="JK64" s="36"/>
      <c r="JL64" s="36"/>
      <c r="JM64" s="36"/>
      <c r="JN64" s="36"/>
      <c r="JO64" s="36"/>
      <c r="JP64" s="36"/>
      <c r="JQ64" s="36"/>
      <c r="JR64" s="36"/>
      <c r="JS64" s="36"/>
      <c r="JT64" s="36"/>
      <c r="JU64" s="36"/>
      <c r="JV64" s="36"/>
      <c r="JW64" s="36"/>
      <c r="JX64" s="36"/>
      <c r="JY64" s="36"/>
      <c r="JZ64" s="36"/>
      <c r="KA64" s="36"/>
      <c r="KB64" s="36"/>
      <c r="KC64" s="36"/>
      <c r="KD64" s="36"/>
      <c r="KE64" s="36"/>
      <c r="KF64" s="36"/>
      <c r="KG64" s="36"/>
      <c r="KH64" s="36"/>
      <c r="KI64" s="36"/>
      <c r="KJ64" s="36"/>
      <c r="KK64" s="36"/>
      <c r="KL64" s="36"/>
      <c r="KM64" s="36"/>
      <c r="KN64" s="36"/>
      <c r="KO64" s="36"/>
      <c r="KP64" s="36"/>
      <c r="KQ64" s="36"/>
      <c r="KR64" s="36"/>
      <c r="KS64" s="36"/>
      <c r="KT64" s="36"/>
      <c r="KU64" s="36"/>
      <c r="KV64" s="36"/>
      <c r="KW64" s="36"/>
      <c r="KX64" s="36"/>
      <c r="KY64" s="36"/>
      <c r="KZ64" s="36"/>
      <c r="LA64" s="36"/>
      <c r="LB64" s="36"/>
      <c r="LC64" s="36"/>
      <c r="LD64" s="36"/>
      <c r="LE64" s="36"/>
      <c r="LF64" s="36"/>
      <c r="LG64" s="36"/>
      <c r="LH64" s="36"/>
      <c r="LI64" s="36"/>
      <c r="LJ64" s="36"/>
      <c r="LK64" s="36"/>
      <c r="LL64" s="36"/>
      <c r="LM64" s="36"/>
      <c r="LN64" s="36"/>
      <c r="LO64" s="36"/>
      <c r="LP64" s="36"/>
      <c r="LQ64" s="36"/>
      <c r="LR64" s="36"/>
      <c r="LS64" s="36"/>
      <c r="LT64" s="36"/>
      <c r="LU64" s="36"/>
      <c r="LV64" s="36"/>
      <c r="LW64" s="36"/>
      <c r="LX64" s="36"/>
      <c r="LY64" s="36"/>
      <c r="LZ64" s="36"/>
      <c r="MA64" s="36"/>
      <c r="MB64" s="36"/>
      <c r="MC64" s="36"/>
      <c r="MD64" s="36"/>
      <c r="ME64" s="36"/>
      <c r="MF64" s="36"/>
      <c r="MG64" s="36"/>
      <c r="MH64" s="36"/>
      <c r="MI64" s="36"/>
      <c r="MJ64" s="36"/>
      <c r="MK64" s="36"/>
      <c r="ML64" s="36"/>
      <c r="MM64" s="36"/>
      <c r="MN64" s="36"/>
      <c r="MO64" s="36"/>
      <c r="MP64" s="36"/>
      <c r="MQ64" s="36"/>
      <c r="MR64" s="36"/>
      <c r="MS64" s="36"/>
      <c r="MT64" s="36"/>
      <c r="MU64" s="36"/>
      <c r="MV64" s="36"/>
      <c r="MW64" s="36"/>
      <c r="MX64" s="36"/>
      <c r="MY64" s="36"/>
      <c r="MZ64" s="36"/>
      <c r="NA64" s="36"/>
      <c r="NB64" s="36"/>
      <c r="NC64" s="36"/>
      <c r="ND64" s="36"/>
      <c r="NE64" s="36"/>
      <c r="NF64" s="36"/>
      <c r="NG64" s="36"/>
      <c r="NH64" s="36"/>
      <c r="NI64" s="36"/>
      <c r="NJ64" s="36"/>
      <c r="NK64" s="36"/>
      <c r="NL64" s="36"/>
      <c r="NM64" s="36"/>
      <c r="NN64" s="36"/>
      <c r="NO64" s="36"/>
      <c r="NP64" s="36"/>
      <c r="NQ64" s="36"/>
      <c r="NR64" s="36"/>
      <c r="NS64" s="36"/>
      <c r="NT64" s="36"/>
      <c r="NU64" s="36"/>
      <c r="NV64" s="36"/>
      <c r="NW64" s="36"/>
      <c r="NX64" s="36"/>
      <c r="NY64" s="36"/>
      <c r="NZ64" s="36"/>
      <c r="OA64" s="36"/>
      <c r="OB64" s="36"/>
      <c r="OC64" s="36"/>
      <c r="OD64" s="36"/>
      <c r="OE64" s="36"/>
      <c r="OF64" s="36"/>
      <c r="OG64" s="36"/>
      <c r="OH64" s="36"/>
      <c r="OI64" s="36"/>
      <c r="OJ64" s="36"/>
      <c r="OK64" s="36"/>
      <c r="OL64" s="36"/>
      <c r="OM64" s="36"/>
      <c r="ON64" s="36"/>
      <c r="OO64" s="36"/>
      <c r="OP64" s="36"/>
      <c r="OQ64" s="36"/>
      <c r="OR64" s="36"/>
      <c r="OS64" s="36"/>
      <c r="OT64" s="36"/>
      <c r="OU64" s="36"/>
      <c r="OV64" s="36"/>
      <c r="OW64" s="36"/>
      <c r="OX64" s="36"/>
      <c r="OY64" s="36"/>
      <c r="OZ64" s="36"/>
      <c r="PA64" s="36"/>
      <c r="PB64" s="36"/>
      <c r="PC64" s="36"/>
      <c r="PD64" s="36"/>
      <c r="PE64" s="36"/>
      <c r="PF64" s="36"/>
      <c r="PG64" s="36"/>
      <c r="PH64" s="36"/>
      <c r="PI64" s="36"/>
      <c r="PJ64" s="36"/>
      <c r="PK64" s="36"/>
      <c r="PL64" s="36"/>
      <c r="PM64" s="36"/>
      <c r="PN64" s="36"/>
      <c r="PO64" s="36"/>
      <c r="PP64" s="36"/>
      <c r="PQ64" s="36"/>
      <c r="PR64" s="36"/>
      <c r="PS64" s="36"/>
      <c r="PT64" s="36"/>
      <c r="PU64" s="36"/>
      <c r="PV64" s="36"/>
      <c r="PW64" s="36"/>
      <c r="PX64" s="36"/>
      <c r="PY64" s="36"/>
      <c r="PZ64" s="36"/>
      <c r="QA64" s="36"/>
      <c r="QB64" s="36"/>
      <c r="QC64" s="36"/>
      <c r="QD64" s="36"/>
      <c r="QE64" s="36"/>
      <c r="QF64" s="36"/>
      <c r="QG64" s="36"/>
      <c r="QH64" s="36"/>
      <c r="QI64" s="36"/>
      <c r="QJ64" s="36"/>
      <c r="QK64" s="36"/>
      <c r="QL64" s="36"/>
      <c r="QM64" s="36"/>
      <c r="QN64" s="36"/>
      <c r="QO64" s="36"/>
      <c r="QP64" s="36"/>
      <c r="QQ64" s="36"/>
      <c r="QR64" s="36"/>
      <c r="QS64" s="36"/>
      <c r="QT64" s="36"/>
      <c r="QU64" s="36"/>
      <c r="QV64" s="36"/>
      <c r="QW64" s="36"/>
      <c r="QX64" s="36"/>
      <c r="QY64" s="36"/>
      <c r="QZ64" s="36"/>
      <c r="RA64" s="36"/>
      <c r="RB64" s="36"/>
      <c r="RC64" s="36"/>
      <c r="RD64" s="36"/>
      <c r="RE64" s="36"/>
      <c r="RF64" s="36"/>
      <c r="RG64" s="36"/>
      <c r="RH64" s="36"/>
      <c r="RI64" s="36"/>
      <c r="RJ64" s="36"/>
      <c r="RK64" s="36"/>
      <c r="RL64" s="36"/>
      <c r="RM64" s="36"/>
      <c r="RN64" s="36"/>
      <c r="RO64" s="36"/>
      <c r="RP64" s="36"/>
      <c r="RQ64" s="36"/>
      <c r="RR64" s="36"/>
      <c r="RS64" s="36"/>
      <c r="RT64" s="36"/>
      <c r="RU64" s="36"/>
      <c r="RV64" s="36"/>
      <c r="RW64" s="36"/>
      <c r="RX64" s="36"/>
      <c r="RY64" s="36"/>
      <c r="RZ64" s="36"/>
      <c r="SA64" s="36"/>
      <c r="SB64" s="36"/>
      <c r="SC64" s="36"/>
      <c r="SD64" s="36"/>
      <c r="SE64" s="36"/>
      <c r="SF64" s="36"/>
      <c r="SG64" s="36"/>
      <c r="SH64" s="36"/>
      <c r="SI64" s="36"/>
      <c r="SJ64" s="36"/>
      <c r="SK64" s="36"/>
      <c r="SL64" s="36"/>
      <c r="SM64" s="36"/>
      <c r="SN64" s="36"/>
      <c r="SO64" s="36"/>
      <c r="SP64" s="36"/>
      <c r="SQ64" s="36"/>
      <c r="SR64" s="36"/>
      <c r="SS64" s="36"/>
      <c r="ST64" s="36"/>
      <c r="SU64" s="36"/>
      <c r="SV64" s="36"/>
      <c r="SW64" s="36"/>
      <c r="SX64" s="36"/>
      <c r="SY64" s="36"/>
      <c r="SZ64" s="36"/>
      <c r="TA64" s="36"/>
      <c r="TB64" s="36"/>
      <c r="TC64" s="36"/>
      <c r="TD64" s="36"/>
      <c r="TE64" s="36"/>
      <c r="TF64" s="36"/>
      <c r="TG64" s="36"/>
      <c r="TH64" s="36"/>
      <c r="TI64" s="36"/>
      <c r="TJ64" s="36"/>
      <c r="TK64" s="36"/>
      <c r="TL64" s="36"/>
      <c r="TM64" s="36"/>
      <c r="TN64" s="36"/>
      <c r="TO64" s="36"/>
      <c r="TP64" s="36"/>
      <c r="TQ64" s="36"/>
      <c r="TR64" s="36"/>
      <c r="TS64" s="36"/>
      <c r="TT64" s="36"/>
      <c r="TU64" s="36"/>
      <c r="TV64" s="36"/>
      <c r="TW64" s="36"/>
      <c r="TX64" s="36"/>
      <c r="TY64" s="36"/>
      <c r="TZ64" s="36"/>
      <c r="UA64" s="36"/>
      <c r="UB64" s="36"/>
      <c r="UC64" s="36"/>
      <c r="UD64" s="36"/>
      <c r="UE64" s="36"/>
      <c r="UF64" s="36"/>
      <c r="UG64" s="36"/>
      <c r="UH64" s="36"/>
      <c r="UI64" s="36"/>
      <c r="UJ64" s="36"/>
      <c r="UK64" s="36"/>
      <c r="UL64" s="36"/>
      <c r="UM64" s="36"/>
      <c r="UN64" s="36"/>
      <c r="UO64" s="36"/>
      <c r="UP64" s="36"/>
      <c r="UQ64" s="36"/>
      <c r="UR64" s="36"/>
      <c r="US64" s="36"/>
      <c r="UT64" s="36"/>
      <c r="UU64" s="36"/>
      <c r="UV64" s="36"/>
      <c r="UW64" s="36"/>
      <c r="UX64" s="36"/>
      <c r="UY64" s="36"/>
      <c r="UZ64" s="36"/>
      <c r="VA64" s="36"/>
      <c r="VB64" s="36"/>
      <c r="VC64" s="36"/>
      <c r="VD64" s="36"/>
      <c r="VE64" s="36"/>
      <c r="VF64" s="36"/>
      <c r="VG64" s="36"/>
      <c r="VH64" s="36"/>
      <c r="VI64" s="36"/>
      <c r="VJ64" s="36"/>
      <c r="VK64" s="36"/>
      <c r="VL64" s="36"/>
      <c r="VM64" s="36"/>
      <c r="VN64" s="36"/>
      <c r="VO64" s="36"/>
      <c r="VP64" s="36"/>
      <c r="VQ64" s="36"/>
      <c r="VR64" s="36"/>
      <c r="VS64" s="36"/>
      <c r="VT64" s="36"/>
      <c r="VU64" s="36"/>
      <c r="VV64" s="36"/>
      <c r="VW64" s="36"/>
      <c r="VX64" s="36"/>
      <c r="VY64" s="36"/>
      <c r="VZ64" s="36"/>
      <c r="WA64" s="36"/>
      <c r="WB64" s="36"/>
      <c r="WC64" s="36"/>
      <c r="WD64" s="36"/>
      <c r="WE64" s="36"/>
      <c r="WF64" s="36"/>
      <c r="WG64" s="36"/>
      <c r="WH64" s="36"/>
      <c r="WI64" s="36"/>
      <c r="WJ64" s="36"/>
      <c r="WK64" s="36"/>
      <c r="WL64" s="36"/>
      <c r="WM64" s="36"/>
      <c r="WN64" s="36"/>
      <c r="WO64" s="36"/>
      <c r="WP64" s="36"/>
      <c r="WQ64" s="36"/>
      <c r="WR64" s="36"/>
      <c r="WS64" s="36"/>
      <c r="WT64" s="36"/>
      <c r="WU64" s="36"/>
      <c r="WV64" s="36"/>
      <c r="WW64" s="36"/>
      <c r="WX64" s="36"/>
      <c r="WY64" s="36"/>
      <c r="WZ64" s="36"/>
      <c r="XA64" s="36"/>
      <c r="XB64" s="36"/>
      <c r="XC64" s="36"/>
      <c r="XD64" s="36"/>
      <c r="XE64" s="36"/>
      <c r="XF64" s="36"/>
      <c r="XG64" s="36"/>
      <c r="XH64" s="36"/>
      <c r="XI64" s="36"/>
      <c r="XJ64" s="36"/>
      <c r="XK64" s="36"/>
      <c r="XL64" s="36"/>
      <c r="XM64" s="36"/>
      <c r="XN64" s="36"/>
      <c r="XO64" s="36"/>
      <c r="XP64" s="36"/>
      <c r="XQ64" s="36"/>
      <c r="XR64" s="36"/>
      <c r="XS64" s="36"/>
      <c r="XT64" s="36"/>
      <c r="XU64" s="36"/>
      <c r="XV64" s="36"/>
      <c r="XW64" s="36"/>
      <c r="XX64" s="36"/>
      <c r="XY64" s="36"/>
      <c r="XZ64" s="36"/>
      <c r="YA64" s="36"/>
      <c r="YB64" s="36"/>
      <c r="YC64" s="36"/>
      <c r="YD64" s="36"/>
      <c r="YE64" s="36"/>
      <c r="YF64" s="36"/>
      <c r="YG64" s="36"/>
      <c r="YH64" s="36"/>
      <c r="YI64" s="36"/>
      <c r="YJ64" s="36"/>
      <c r="YK64" s="36"/>
      <c r="YL64" s="36"/>
      <c r="YM64" s="36"/>
      <c r="YN64" s="36"/>
      <c r="YO64" s="36"/>
      <c r="YP64" s="36"/>
      <c r="YQ64" s="36"/>
      <c r="YR64" s="36"/>
      <c r="YS64" s="36"/>
      <c r="YT64" s="36"/>
      <c r="YU64" s="36"/>
      <c r="YV64" s="36"/>
      <c r="YW64" s="36"/>
      <c r="YX64" s="36"/>
      <c r="YY64" s="36"/>
      <c r="YZ64" s="36"/>
      <c r="ZA64" s="36"/>
      <c r="ZB64" s="36"/>
      <c r="ZC64" s="36"/>
      <c r="ZD64" s="36"/>
      <c r="ZE64" s="36"/>
      <c r="ZF64" s="36"/>
      <c r="ZG64" s="36"/>
      <c r="ZH64" s="36"/>
      <c r="ZI64" s="36"/>
      <c r="ZJ64" s="36"/>
      <c r="ZK64" s="36"/>
      <c r="ZL64" s="36"/>
      <c r="ZM64" s="36"/>
      <c r="ZN64" s="36"/>
      <c r="ZO64" s="36"/>
      <c r="ZP64" s="36"/>
      <c r="ZQ64" s="36"/>
      <c r="ZR64" s="36"/>
      <c r="ZS64" s="36"/>
      <c r="ZT64" s="36"/>
      <c r="ZU64" s="36"/>
      <c r="ZV64" s="36"/>
      <c r="ZW64" s="36"/>
      <c r="ZX64" s="36"/>
      <c r="ZY64" s="36"/>
      <c r="ZZ64" s="36"/>
      <c r="AAA64" s="36"/>
      <c r="AAB64" s="36"/>
      <c r="AAC64" s="36"/>
      <c r="AAD64" s="36"/>
      <c r="AAE64" s="36"/>
      <c r="AAF64" s="36"/>
      <c r="AAG64" s="36"/>
      <c r="AAH64" s="36"/>
      <c r="AAI64" s="36"/>
      <c r="AAJ64" s="36"/>
      <c r="AAK64" s="36"/>
      <c r="AAL64" s="36"/>
      <c r="AAM64" s="36"/>
      <c r="AAN64" s="36"/>
      <c r="AAO64" s="36"/>
      <c r="AAP64" s="36"/>
      <c r="AAQ64" s="36"/>
      <c r="AAR64" s="36"/>
      <c r="AAS64" s="36"/>
      <c r="AAT64" s="36"/>
      <c r="AAU64" s="36"/>
      <c r="AAV64" s="36"/>
      <c r="AAW64" s="36"/>
      <c r="AAX64" s="36"/>
      <c r="AAY64" s="36"/>
      <c r="AAZ64" s="36"/>
      <c r="ABA64" s="36"/>
      <c r="ABB64" s="36"/>
      <c r="ABC64" s="36"/>
      <c r="ABD64" s="36"/>
      <c r="ABE64" s="36"/>
      <c r="ABF64" s="36"/>
      <c r="ABG64" s="36"/>
      <c r="ABH64" s="36"/>
      <c r="ABI64" s="36"/>
      <c r="ABJ64" s="36"/>
      <c r="ABK64" s="36"/>
      <c r="ABL64" s="36"/>
      <c r="ABM64" s="36"/>
      <c r="ABN64" s="36"/>
      <c r="ABO64" s="36"/>
      <c r="ABP64" s="36"/>
      <c r="ABQ64" s="36"/>
      <c r="ABR64" s="36"/>
      <c r="ABS64" s="36"/>
      <c r="ABT64" s="36"/>
      <c r="ABU64" s="36"/>
      <c r="ABV64" s="36"/>
      <c r="ABW64" s="36"/>
      <c r="ABX64" s="36"/>
      <c r="ABY64" s="36"/>
      <c r="ABZ64" s="36"/>
      <c r="ACA64" s="36"/>
      <c r="ACB64" s="36"/>
      <c r="ACC64" s="36"/>
      <c r="ACD64" s="36"/>
      <c r="ACE64" s="36"/>
      <c r="ACF64" s="36"/>
      <c r="ACG64" s="36"/>
      <c r="ACH64" s="36"/>
      <c r="ACI64" s="36"/>
      <c r="ACJ64" s="36"/>
      <c r="ACK64" s="36"/>
      <c r="ACL64" s="36"/>
      <c r="ACM64" s="36"/>
      <c r="ACN64" s="36"/>
      <c r="ACO64" s="36"/>
      <c r="ACP64" s="36"/>
      <c r="ACQ64" s="36"/>
      <c r="ACR64" s="36"/>
      <c r="ACS64" s="36"/>
      <c r="ACT64" s="36"/>
      <c r="ACU64" s="36"/>
      <c r="ACV64" s="36"/>
      <c r="ACW64" s="36"/>
      <c r="ACX64" s="36"/>
      <c r="ACY64" s="36"/>
      <c r="ACZ64" s="36"/>
      <c r="ADA64" s="36"/>
      <c r="ADB64" s="36"/>
      <c r="ADC64" s="36"/>
      <c r="ADD64" s="36"/>
      <c r="ADE64" s="36"/>
      <c r="ADF64" s="36"/>
      <c r="ADG64" s="36"/>
      <c r="ADH64" s="36"/>
      <c r="ADI64" s="36"/>
      <c r="ADJ64" s="36"/>
      <c r="ADK64" s="36"/>
      <c r="ADL64" s="36"/>
      <c r="ADM64" s="36"/>
      <c r="ADN64" s="36"/>
      <c r="ADO64" s="36"/>
      <c r="ADP64" s="36"/>
      <c r="ADQ64" s="36"/>
      <c r="ADR64" s="36"/>
      <c r="ADS64" s="36"/>
      <c r="ADT64" s="36"/>
      <c r="ADU64" s="36"/>
      <c r="ADV64" s="36"/>
      <c r="ADW64" s="36"/>
      <c r="ADX64" s="36"/>
      <c r="ADY64" s="36"/>
      <c r="ADZ64" s="36"/>
      <c r="AEA64" s="36"/>
      <c r="AEB64" s="36"/>
      <c r="AEC64" s="36"/>
      <c r="AED64" s="36"/>
      <c r="AEE64" s="36"/>
      <c r="AEF64" s="36"/>
      <c r="AEG64" s="36"/>
      <c r="AEH64" s="36"/>
      <c r="AEI64" s="36"/>
      <c r="AEJ64" s="36"/>
      <c r="AEK64" s="36"/>
      <c r="AEL64" s="36"/>
      <c r="AEM64" s="36"/>
      <c r="AEN64" s="36"/>
      <c r="AEO64" s="36"/>
      <c r="AEP64" s="36"/>
      <c r="AEQ64" s="36"/>
      <c r="AER64" s="36"/>
      <c r="AES64" s="36"/>
      <c r="AET64" s="36"/>
      <c r="AEU64" s="36"/>
      <c r="AEV64" s="36"/>
      <c r="AEW64" s="36"/>
      <c r="AEX64" s="36"/>
      <c r="AEY64" s="36"/>
      <c r="AEZ64" s="36"/>
      <c r="AFA64" s="36"/>
      <c r="AFB64" s="36"/>
      <c r="AFC64" s="36"/>
      <c r="AFD64" s="36"/>
      <c r="AFE64" s="36"/>
      <c r="AFF64" s="36"/>
      <c r="AFG64" s="36"/>
      <c r="AFH64" s="36"/>
      <c r="AFI64" s="36"/>
      <c r="AFJ64" s="36"/>
      <c r="AFK64" s="36"/>
      <c r="AFL64" s="36"/>
      <c r="AFM64" s="36"/>
      <c r="AFN64" s="36"/>
      <c r="AFO64" s="36"/>
      <c r="AFP64" s="36"/>
      <c r="AFQ64" s="36"/>
      <c r="AFR64" s="36"/>
      <c r="AFS64" s="36"/>
      <c r="AFT64" s="36"/>
      <c r="AFU64" s="36"/>
      <c r="AFV64" s="36"/>
      <c r="AFW64" s="36"/>
      <c r="AFX64" s="36"/>
      <c r="AFY64" s="36"/>
      <c r="AFZ64" s="36"/>
      <c r="AGA64" s="36"/>
      <c r="AGB64" s="36"/>
      <c r="AGC64" s="36"/>
      <c r="AGD64" s="36"/>
      <c r="AGE64" s="36"/>
      <c r="AGF64" s="36"/>
      <c r="AGG64" s="36"/>
      <c r="AGH64" s="36"/>
      <c r="AGI64" s="36"/>
      <c r="AGJ64" s="36"/>
      <c r="AGK64" s="36"/>
      <c r="AGL64" s="36"/>
      <c r="AGM64" s="36"/>
      <c r="AGN64" s="36"/>
      <c r="AGO64" s="36"/>
      <c r="AGP64" s="36"/>
      <c r="AGQ64" s="36"/>
      <c r="AGR64" s="36"/>
      <c r="AGS64" s="36"/>
      <c r="AGT64" s="36"/>
      <c r="AGU64" s="36"/>
      <c r="AGV64" s="36"/>
      <c r="AGW64" s="36"/>
      <c r="AGX64" s="36"/>
      <c r="AGY64" s="36"/>
      <c r="AGZ64" s="36"/>
      <c r="AHA64" s="36"/>
      <c r="AHB64" s="36"/>
      <c r="AHC64" s="36"/>
      <c r="AHD64" s="36"/>
      <c r="AHE64" s="36"/>
      <c r="AHF64" s="36"/>
      <c r="AHG64" s="36"/>
      <c r="AHH64" s="36"/>
      <c r="AHI64" s="36"/>
      <c r="AHJ64" s="36"/>
      <c r="AHK64" s="36"/>
      <c r="AHL64" s="36"/>
      <c r="AHM64" s="36"/>
      <c r="AHN64" s="36"/>
      <c r="AHO64" s="36"/>
      <c r="AHP64" s="36"/>
      <c r="AHQ64" s="36"/>
      <c r="AHR64" s="36"/>
      <c r="AHS64" s="36"/>
      <c r="AHT64" s="36"/>
      <c r="AHU64" s="36"/>
      <c r="AHV64" s="36"/>
      <c r="AHW64" s="36"/>
      <c r="AHX64" s="36"/>
      <c r="AHY64" s="36"/>
      <c r="AHZ64" s="36"/>
      <c r="AIA64" s="36"/>
      <c r="AIB64" s="36"/>
      <c r="AIC64" s="36"/>
      <c r="AID64" s="36"/>
      <c r="AIE64" s="36"/>
      <c r="AIF64" s="36"/>
      <c r="AIG64" s="36"/>
      <c r="AIH64" s="36"/>
      <c r="AII64" s="36"/>
      <c r="AIJ64" s="36"/>
      <c r="AIK64" s="36"/>
      <c r="AIL64" s="36"/>
      <c r="AIM64" s="36"/>
      <c r="AIN64" s="36"/>
      <c r="AIO64" s="36"/>
      <c r="AIP64" s="36"/>
      <c r="AIQ64" s="36"/>
      <c r="AIR64" s="36"/>
      <c r="AIS64" s="36"/>
      <c r="AIT64" s="36"/>
      <c r="AIU64" s="36"/>
      <c r="AIV64" s="36"/>
      <c r="AIW64" s="36"/>
      <c r="AIX64" s="36"/>
      <c r="AIY64" s="36"/>
      <c r="AIZ64" s="36"/>
      <c r="AJA64" s="36"/>
      <c r="AJB64" s="36"/>
      <c r="AJC64" s="36"/>
      <c r="AJD64" s="36"/>
      <c r="AJE64" s="36"/>
      <c r="AJF64" s="36"/>
      <c r="AJG64" s="36"/>
      <c r="AJH64" s="36"/>
      <c r="AJI64" s="36"/>
      <c r="AJJ64" s="36"/>
      <c r="AJK64" s="36"/>
      <c r="AJL64" s="36"/>
      <c r="AJM64" s="36"/>
      <c r="AJN64" s="36"/>
      <c r="AJO64" s="36"/>
      <c r="AJP64" s="36"/>
      <c r="AJQ64" s="36"/>
      <c r="AJR64" s="36"/>
      <c r="AJS64" s="36"/>
      <c r="AJT64" s="36"/>
      <c r="AJU64" s="36"/>
      <c r="AJV64" s="36"/>
      <c r="AJW64" s="36"/>
      <c r="AJX64" s="36"/>
      <c r="AJY64" s="36"/>
      <c r="AJZ64" s="36"/>
      <c r="AKA64" s="36"/>
      <c r="AKB64" s="36"/>
      <c r="AKC64" s="36"/>
      <c r="AKD64" s="36"/>
      <c r="AKE64" s="36"/>
      <c r="AKF64" s="36"/>
      <c r="AKG64" s="36"/>
      <c r="AKH64" s="36"/>
      <c r="AKI64" s="36"/>
      <c r="AKJ64" s="36"/>
      <c r="AKK64" s="36"/>
      <c r="AKL64" s="36"/>
      <c r="AKM64" s="36"/>
      <c r="AKN64" s="36"/>
      <c r="AKO64" s="36"/>
      <c r="AKP64" s="36"/>
      <c r="AKQ64" s="36"/>
      <c r="AKR64" s="36"/>
      <c r="AKS64" s="36"/>
      <c r="AKT64" s="36"/>
      <c r="AKU64" s="36"/>
      <c r="AKV64" s="36"/>
      <c r="AKW64" s="36"/>
      <c r="AKX64" s="36"/>
      <c r="AKY64" s="36"/>
      <c r="AKZ64" s="36"/>
      <c r="ALA64" s="36"/>
      <c r="ALB64" s="36"/>
      <c r="ALC64" s="36"/>
      <c r="ALD64" s="36"/>
      <c r="ALE64" s="36"/>
      <c r="ALF64" s="36"/>
      <c r="ALG64" s="36"/>
      <c r="ALH64" s="36"/>
      <c r="ALI64" s="36"/>
      <c r="ALJ64" s="36"/>
      <c r="ALK64" s="36"/>
      <c r="ALL64" s="36"/>
      <c r="ALM64" s="36"/>
      <c r="ALN64" s="36"/>
      <c r="ALO64" s="36"/>
      <c r="ALP64" s="36"/>
      <c r="ALQ64" s="36"/>
      <c r="ALR64" s="36"/>
      <c r="ALS64" s="36"/>
      <c r="ALT64" s="36"/>
      <c r="ALU64" s="36"/>
      <c r="ALV64" s="36"/>
      <c r="ALW64" s="36"/>
      <c r="ALX64" s="36"/>
      <c r="ALY64" s="36"/>
      <c r="ALZ64" s="36"/>
      <c r="AMA64" s="36"/>
      <c r="AMB64" s="36"/>
      <c r="AMC64" s="36"/>
      <c r="AMD64" s="36"/>
      <c r="AME64" s="36"/>
      <c r="AMF64" s="36"/>
      <c r="AMG64" s="36"/>
      <c r="AMH64" s="36"/>
      <c r="AMI64" s="36"/>
      <c r="AMJ64" s="36"/>
    </row>
    <row r="65" spans="1:1024" s="11" customFormat="1" x14ac:dyDescent="0.2">
      <c r="A65" s="24" t="s">
        <v>140</v>
      </c>
      <c r="B65" s="53" t="s">
        <v>131</v>
      </c>
      <c r="C65" s="25" t="s">
        <v>78</v>
      </c>
      <c r="D65" s="42">
        <f t="shared" si="112"/>
        <v>8.1674159999999993</v>
      </c>
      <c r="E65" s="42">
        <f t="shared" si="113"/>
        <v>8.1674159999999993</v>
      </c>
      <c r="F65" s="42">
        <f t="shared" si="114"/>
        <v>0</v>
      </c>
      <c r="G65" s="42">
        <f t="shared" si="115"/>
        <v>0</v>
      </c>
      <c r="H65" s="42">
        <f t="shared" si="82"/>
        <v>8.1674159999999993</v>
      </c>
      <c r="I65" s="42">
        <f t="shared" si="83"/>
        <v>0</v>
      </c>
      <c r="J65" s="42" t="s">
        <v>76</v>
      </c>
      <c r="K65" s="42" t="s">
        <v>76</v>
      </c>
      <c r="L65" s="42" t="s">
        <v>76</v>
      </c>
      <c r="M65" s="42" t="s">
        <v>76</v>
      </c>
      <c r="N65" s="32" t="s">
        <v>76</v>
      </c>
      <c r="O65" s="42" t="s">
        <v>76</v>
      </c>
      <c r="P65" s="42" t="s">
        <v>76</v>
      </c>
      <c r="Q65" s="42" t="s">
        <v>76</v>
      </c>
      <c r="R65" s="42" t="s">
        <v>76</v>
      </c>
      <c r="S65" s="32" t="s">
        <v>76</v>
      </c>
      <c r="T65" s="42" t="s">
        <v>76</v>
      </c>
      <c r="U65" s="42" t="s">
        <v>76</v>
      </c>
      <c r="V65" s="42" t="s">
        <v>76</v>
      </c>
      <c r="W65" s="42" t="s">
        <v>76</v>
      </c>
      <c r="X65" s="32" t="s">
        <v>76</v>
      </c>
      <c r="Y65" s="42">
        <f t="shared" si="6"/>
        <v>8.1674159999999993</v>
      </c>
      <c r="Z65" s="42">
        <f t="shared" ref="Z65:AC65" si="127">SUM(Z66:Z66)</f>
        <v>0</v>
      </c>
      <c r="AA65" s="42">
        <f t="shared" si="127"/>
        <v>0</v>
      </c>
      <c r="AB65" s="42">
        <f>SUM(AB66:AB67)</f>
        <v>8.1674159999999993</v>
      </c>
      <c r="AC65" s="32">
        <f t="shared" si="127"/>
        <v>0</v>
      </c>
      <c r="AD65" s="42">
        <f t="shared" si="117"/>
        <v>2.6349384119999999</v>
      </c>
      <c r="AE65" s="42">
        <f t="shared" si="118"/>
        <v>2.6349384119999999</v>
      </c>
      <c r="AF65" s="42">
        <f t="shared" si="119"/>
        <v>0</v>
      </c>
      <c r="AG65" s="42">
        <f t="shared" si="120"/>
        <v>0</v>
      </c>
      <c r="AH65" s="42">
        <f t="shared" si="84"/>
        <v>2.6349384119999999</v>
      </c>
      <c r="AI65" s="42">
        <f t="shared" si="85"/>
        <v>0</v>
      </c>
      <c r="AJ65" s="42">
        <f t="shared" si="108"/>
        <v>0</v>
      </c>
      <c r="AK65" s="42">
        <f t="shared" ref="AK65:AL65" si="128">SUM(AK66:AK66)</f>
        <v>0</v>
      </c>
      <c r="AL65" s="42">
        <f t="shared" si="128"/>
        <v>0</v>
      </c>
      <c r="AM65" s="42">
        <f>SUM(AM66:AM67)</f>
        <v>0</v>
      </c>
      <c r="AN65" s="42">
        <f t="shared" ref="AN65:BC65" si="129">SUM(AN66:AN67)</f>
        <v>0</v>
      </c>
      <c r="AO65" s="42">
        <f t="shared" si="129"/>
        <v>0</v>
      </c>
      <c r="AP65" s="42">
        <f t="shared" si="129"/>
        <v>0</v>
      </c>
      <c r="AQ65" s="42">
        <f t="shared" si="129"/>
        <v>0</v>
      </c>
      <c r="AR65" s="42">
        <f t="shared" si="129"/>
        <v>0</v>
      </c>
      <c r="AS65" s="42">
        <f t="shared" si="129"/>
        <v>0</v>
      </c>
      <c r="AT65" s="42">
        <f t="shared" si="129"/>
        <v>2.6349384119999999</v>
      </c>
      <c r="AU65" s="42">
        <f t="shared" si="129"/>
        <v>0</v>
      </c>
      <c r="AV65" s="42">
        <f t="shared" si="129"/>
        <v>0</v>
      </c>
      <c r="AW65" s="42">
        <f t="shared" si="129"/>
        <v>2.6349384119999999</v>
      </c>
      <c r="AX65" s="42">
        <f t="shared" si="129"/>
        <v>0</v>
      </c>
      <c r="AY65" s="42">
        <f t="shared" si="129"/>
        <v>0</v>
      </c>
      <c r="AZ65" s="42">
        <f t="shared" si="129"/>
        <v>0</v>
      </c>
      <c r="BA65" s="42">
        <f t="shared" si="129"/>
        <v>0</v>
      </c>
      <c r="BB65" s="42">
        <f t="shared" si="129"/>
        <v>0</v>
      </c>
      <c r="BC65" s="42">
        <f t="shared" si="129"/>
        <v>0</v>
      </c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</row>
    <row r="66" spans="1:1024" s="11" customFormat="1" ht="51" x14ac:dyDescent="0.2">
      <c r="A66" s="14" t="s">
        <v>140</v>
      </c>
      <c r="B66" s="20" t="s">
        <v>226</v>
      </c>
      <c r="C66" s="34" t="s">
        <v>192</v>
      </c>
      <c r="D66" s="40">
        <f t="shared" si="112"/>
        <v>0.50707199999999997</v>
      </c>
      <c r="E66" s="40">
        <f t="shared" si="113"/>
        <v>0.50707199999999997</v>
      </c>
      <c r="F66" s="40">
        <f t="shared" si="114"/>
        <v>0</v>
      </c>
      <c r="G66" s="40">
        <f t="shared" si="115"/>
        <v>0</v>
      </c>
      <c r="H66" s="40">
        <f t="shared" si="82"/>
        <v>0.50707199999999997</v>
      </c>
      <c r="I66" s="40">
        <f t="shared" si="83"/>
        <v>0</v>
      </c>
      <c r="J66" s="40" t="s">
        <v>76</v>
      </c>
      <c r="K66" s="40" t="s">
        <v>76</v>
      </c>
      <c r="L66" s="40" t="s">
        <v>76</v>
      </c>
      <c r="M66" s="40" t="s">
        <v>76</v>
      </c>
      <c r="N66" s="12" t="s">
        <v>76</v>
      </c>
      <c r="O66" s="40" t="s">
        <v>76</v>
      </c>
      <c r="P66" s="40" t="s">
        <v>76</v>
      </c>
      <c r="Q66" s="40" t="s">
        <v>76</v>
      </c>
      <c r="R66" s="40" t="s">
        <v>76</v>
      </c>
      <c r="S66" s="12" t="s">
        <v>76</v>
      </c>
      <c r="T66" s="40" t="s">
        <v>76</v>
      </c>
      <c r="U66" s="40" t="s">
        <v>76</v>
      </c>
      <c r="V66" s="40" t="s">
        <v>76</v>
      </c>
      <c r="W66" s="40" t="s">
        <v>76</v>
      </c>
      <c r="X66" s="12" t="s">
        <v>76</v>
      </c>
      <c r="Y66" s="40">
        <f t="shared" si="6"/>
        <v>0.50707199999999997</v>
      </c>
      <c r="Z66" s="40">
        <v>0</v>
      </c>
      <c r="AA66" s="40">
        <v>0</v>
      </c>
      <c r="AB66" s="63">
        <v>0.50707199999999997</v>
      </c>
      <c r="AC66" s="12">
        <v>0</v>
      </c>
      <c r="AD66" s="40">
        <f t="shared" si="117"/>
        <v>0</v>
      </c>
      <c r="AE66" s="40">
        <f t="shared" si="118"/>
        <v>0</v>
      </c>
      <c r="AF66" s="40">
        <f t="shared" si="119"/>
        <v>0</v>
      </c>
      <c r="AG66" s="40">
        <f t="shared" si="120"/>
        <v>0</v>
      </c>
      <c r="AH66" s="40">
        <f t="shared" si="84"/>
        <v>0</v>
      </c>
      <c r="AI66" s="40">
        <f t="shared" si="85"/>
        <v>0</v>
      </c>
      <c r="AJ66" s="40">
        <f t="shared" si="108"/>
        <v>0</v>
      </c>
      <c r="AK66" s="40">
        <v>0</v>
      </c>
      <c r="AL66" s="40">
        <v>0</v>
      </c>
      <c r="AM66" s="40">
        <v>0</v>
      </c>
      <c r="AN66" s="12">
        <v>0</v>
      </c>
      <c r="AO66" s="40">
        <f t="shared" si="109"/>
        <v>0</v>
      </c>
      <c r="AP66" s="40">
        <v>0</v>
      </c>
      <c r="AQ66" s="40">
        <v>0</v>
      </c>
      <c r="AR66" s="40">
        <v>0</v>
      </c>
      <c r="AS66" s="40">
        <v>0</v>
      </c>
      <c r="AT66" s="40">
        <f t="shared" si="110"/>
        <v>0</v>
      </c>
      <c r="AU66" s="40">
        <v>0</v>
      </c>
      <c r="AV66" s="40">
        <v>0</v>
      </c>
      <c r="AW66" s="40">
        <v>0</v>
      </c>
      <c r="AX66" s="12">
        <v>0</v>
      </c>
      <c r="AY66" s="40">
        <f t="shared" si="111"/>
        <v>0</v>
      </c>
      <c r="AZ66" s="46">
        <v>0</v>
      </c>
      <c r="BA66" s="40">
        <v>0</v>
      </c>
      <c r="BB66" s="40">
        <v>0</v>
      </c>
      <c r="BC66" s="12">
        <v>0</v>
      </c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</row>
    <row r="67" spans="1:1024" s="11" customFormat="1" ht="25.5" x14ac:dyDescent="0.2">
      <c r="A67" s="14" t="s">
        <v>140</v>
      </c>
      <c r="B67" s="20" t="s">
        <v>227</v>
      </c>
      <c r="C67" s="34" t="s">
        <v>193</v>
      </c>
      <c r="D67" s="40">
        <f t="shared" ref="D67" si="130">E67</f>
        <v>7.6603439999999994</v>
      </c>
      <c r="E67" s="40">
        <f t="shared" ref="E67" si="131">SUM(F67:I67)</f>
        <v>7.6603439999999994</v>
      </c>
      <c r="F67" s="40">
        <f t="shared" ref="F67" si="132">SUM(K67,P67,U67,Z67)</f>
        <v>0</v>
      </c>
      <c r="G67" s="40">
        <f t="shared" ref="G67" si="133">SUM(L67,Q67,V67,AA67)</f>
        <v>0</v>
      </c>
      <c r="H67" s="40">
        <f t="shared" si="82"/>
        <v>7.6603439999999994</v>
      </c>
      <c r="I67" s="40">
        <f t="shared" si="83"/>
        <v>0</v>
      </c>
      <c r="J67" s="40" t="s">
        <v>76</v>
      </c>
      <c r="K67" s="40" t="s">
        <v>76</v>
      </c>
      <c r="L67" s="40" t="s">
        <v>76</v>
      </c>
      <c r="M67" s="40" t="s">
        <v>76</v>
      </c>
      <c r="N67" s="12" t="s">
        <v>76</v>
      </c>
      <c r="O67" s="40" t="s">
        <v>76</v>
      </c>
      <c r="P67" s="40" t="s">
        <v>76</v>
      </c>
      <c r="Q67" s="40" t="s">
        <v>76</v>
      </c>
      <c r="R67" s="40" t="s">
        <v>76</v>
      </c>
      <c r="S67" s="12" t="s">
        <v>76</v>
      </c>
      <c r="T67" s="40" t="s">
        <v>76</v>
      </c>
      <c r="U67" s="40" t="s">
        <v>76</v>
      </c>
      <c r="V67" s="40" t="s">
        <v>76</v>
      </c>
      <c r="W67" s="40" t="s">
        <v>76</v>
      </c>
      <c r="X67" s="12" t="s">
        <v>76</v>
      </c>
      <c r="Y67" s="40">
        <f t="shared" si="6"/>
        <v>7.6603439999999994</v>
      </c>
      <c r="Z67" s="12">
        <v>0</v>
      </c>
      <c r="AA67" s="12">
        <v>0</v>
      </c>
      <c r="AB67" s="63">
        <v>7.6603439999999994</v>
      </c>
      <c r="AC67" s="12">
        <v>0</v>
      </c>
      <c r="AD67" s="40">
        <f t="shared" ref="AD67" si="134">AE67</f>
        <v>2.6349384119999999</v>
      </c>
      <c r="AE67" s="40">
        <f t="shared" ref="AE67" si="135">SUM(AF67:AI67)</f>
        <v>2.6349384119999999</v>
      </c>
      <c r="AF67" s="40">
        <f t="shared" ref="AF67" si="136">SUM(AK67,AP67,AU67,AZ67)</f>
        <v>0</v>
      </c>
      <c r="AG67" s="40">
        <f t="shared" ref="AG67" si="137">SUM(AL67,AQ67,AV67,BA67)</f>
        <v>0</v>
      </c>
      <c r="AH67" s="40">
        <f t="shared" ref="AH67:AH94" si="138">SUM(AM67,AR67,AW67,BB67)</f>
        <v>2.6349384119999999</v>
      </c>
      <c r="AI67" s="40">
        <f t="shared" ref="AI67:AI94" si="139">SUM(AN67,AS67,AX67,BC67)</f>
        <v>0</v>
      </c>
      <c r="AJ67" s="40">
        <f t="shared" si="108"/>
        <v>0</v>
      </c>
      <c r="AK67" s="40">
        <v>0</v>
      </c>
      <c r="AL67" s="40">
        <v>0</v>
      </c>
      <c r="AM67" s="40">
        <v>0</v>
      </c>
      <c r="AN67" s="12">
        <v>0</v>
      </c>
      <c r="AO67" s="40">
        <f t="shared" si="109"/>
        <v>0</v>
      </c>
      <c r="AP67" s="40">
        <v>0</v>
      </c>
      <c r="AQ67" s="40">
        <v>0</v>
      </c>
      <c r="AR67" s="40">
        <v>0</v>
      </c>
      <c r="AS67" s="40">
        <v>0</v>
      </c>
      <c r="AT67" s="40">
        <f t="shared" si="110"/>
        <v>2.6349384119999999</v>
      </c>
      <c r="AU67" s="40">
        <v>0</v>
      </c>
      <c r="AV67" s="40">
        <v>0</v>
      </c>
      <c r="AW67" s="40">
        <v>2.6349384119999999</v>
      </c>
      <c r="AX67" s="12">
        <v>0</v>
      </c>
      <c r="AY67" s="40">
        <f t="shared" si="111"/>
        <v>0</v>
      </c>
      <c r="AZ67" s="40">
        <v>0</v>
      </c>
      <c r="BA67" s="40">
        <v>0</v>
      </c>
      <c r="BB67" s="40">
        <v>0</v>
      </c>
      <c r="BC67" s="12">
        <v>0</v>
      </c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</row>
    <row r="68" spans="1:1024" ht="25.5" x14ac:dyDescent="0.2">
      <c r="A68" s="24" t="s">
        <v>153</v>
      </c>
      <c r="B68" s="25" t="s">
        <v>154</v>
      </c>
      <c r="C68" s="25" t="s">
        <v>78</v>
      </c>
      <c r="D68" s="42">
        <f t="shared" si="112"/>
        <v>0</v>
      </c>
      <c r="E68" s="42">
        <f t="shared" si="113"/>
        <v>0</v>
      </c>
      <c r="F68" s="42">
        <f t="shared" si="114"/>
        <v>0</v>
      </c>
      <c r="G68" s="42">
        <f t="shared" si="115"/>
        <v>0</v>
      </c>
      <c r="H68" s="42">
        <f t="shared" si="82"/>
        <v>0</v>
      </c>
      <c r="I68" s="42">
        <f t="shared" si="83"/>
        <v>0</v>
      </c>
      <c r="J68" s="42" t="s">
        <v>76</v>
      </c>
      <c r="K68" s="42" t="s">
        <v>76</v>
      </c>
      <c r="L68" s="42" t="s">
        <v>76</v>
      </c>
      <c r="M68" s="42" t="s">
        <v>76</v>
      </c>
      <c r="N68" s="32" t="s">
        <v>76</v>
      </c>
      <c r="O68" s="42" t="s">
        <v>76</v>
      </c>
      <c r="P68" s="42" t="s">
        <v>76</v>
      </c>
      <c r="Q68" s="42" t="s">
        <v>76</v>
      </c>
      <c r="R68" s="42" t="s">
        <v>76</v>
      </c>
      <c r="S68" s="32" t="s">
        <v>76</v>
      </c>
      <c r="T68" s="42" t="s">
        <v>76</v>
      </c>
      <c r="U68" s="42" t="s">
        <v>76</v>
      </c>
      <c r="V68" s="42" t="s">
        <v>76</v>
      </c>
      <c r="W68" s="42" t="s">
        <v>76</v>
      </c>
      <c r="X68" s="32" t="s">
        <v>76</v>
      </c>
      <c r="Y68" s="42">
        <f t="shared" si="6"/>
        <v>0</v>
      </c>
      <c r="Z68" s="42">
        <v>0</v>
      </c>
      <c r="AA68" s="42">
        <v>0</v>
      </c>
      <c r="AB68" s="42">
        <v>0</v>
      </c>
      <c r="AC68" s="32">
        <v>0</v>
      </c>
      <c r="AD68" s="42">
        <f t="shared" si="117"/>
        <v>0</v>
      </c>
      <c r="AE68" s="42">
        <f t="shared" si="118"/>
        <v>0</v>
      </c>
      <c r="AF68" s="42">
        <f t="shared" si="119"/>
        <v>0</v>
      </c>
      <c r="AG68" s="42">
        <f t="shared" si="120"/>
        <v>0</v>
      </c>
      <c r="AH68" s="42">
        <f t="shared" si="138"/>
        <v>0</v>
      </c>
      <c r="AI68" s="42">
        <f t="shared" si="139"/>
        <v>0</v>
      </c>
      <c r="AJ68" s="42">
        <f t="shared" si="108"/>
        <v>0</v>
      </c>
      <c r="AK68" s="42">
        <v>0</v>
      </c>
      <c r="AL68" s="42">
        <v>0</v>
      </c>
      <c r="AM68" s="42">
        <v>0</v>
      </c>
      <c r="AN68" s="32">
        <v>0</v>
      </c>
      <c r="AO68" s="42">
        <f t="shared" si="109"/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f t="shared" si="110"/>
        <v>0</v>
      </c>
      <c r="AU68" s="42">
        <v>0</v>
      </c>
      <c r="AV68" s="42">
        <v>0</v>
      </c>
      <c r="AW68" s="42">
        <v>0</v>
      </c>
      <c r="AX68" s="32">
        <v>0</v>
      </c>
      <c r="AY68" s="42">
        <f t="shared" si="111"/>
        <v>0</v>
      </c>
      <c r="AZ68" s="42">
        <v>0</v>
      </c>
      <c r="BA68" s="42">
        <v>0</v>
      </c>
      <c r="BB68" s="42">
        <v>0</v>
      </c>
      <c r="BC68" s="32">
        <v>0</v>
      </c>
    </row>
    <row r="69" spans="1:1024" ht="38.25" x14ac:dyDescent="0.2">
      <c r="A69" s="24" t="s">
        <v>115</v>
      </c>
      <c r="B69" s="25" t="s">
        <v>116</v>
      </c>
      <c r="C69" s="25" t="s">
        <v>78</v>
      </c>
      <c r="D69" s="42">
        <f t="shared" si="112"/>
        <v>47.291999999999994</v>
      </c>
      <c r="E69" s="42">
        <f t="shared" si="113"/>
        <v>47.291999999999994</v>
      </c>
      <c r="F69" s="42">
        <f t="shared" si="114"/>
        <v>0</v>
      </c>
      <c r="G69" s="42">
        <f t="shared" si="115"/>
        <v>0</v>
      </c>
      <c r="H69" s="42">
        <f t="shared" si="82"/>
        <v>47.291999999999994</v>
      </c>
      <c r="I69" s="42">
        <f t="shared" si="83"/>
        <v>0</v>
      </c>
      <c r="J69" s="42" t="s">
        <v>76</v>
      </c>
      <c r="K69" s="42" t="s">
        <v>76</v>
      </c>
      <c r="L69" s="42" t="s">
        <v>76</v>
      </c>
      <c r="M69" s="42" t="s">
        <v>76</v>
      </c>
      <c r="N69" s="32" t="s">
        <v>76</v>
      </c>
      <c r="O69" s="42" t="s">
        <v>76</v>
      </c>
      <c r="P69" s="42" t="s">
        <v>76</v>
      </c>
      <c r="Q69" s="42" t="s">
        <v>76</v>
      </c>
      <c r="R69" s="42" t="s">
        <v>76</v>
      </c>
      <c r="S69" s="32" t="s">
        <v>76</v>
      </c>
      <c r="T69" s="42" t="s">
        <v>76</v>
      </c>
      <c r="U69" s="42" t="s">
        <v>76</v>
      </c>
      <c r="V69" s="42" t="s">
        <v>76</v>
      </c>
      <c r="W69" s="42" t="s">
        <v>76</v>
      </c>
      <c r="X69" s="32" t="s">
        <v>76</v>
      </c>
      <c r="Y69" s="42">
        <f t="shared" si="6"/>
        <v>47.291999999999994</v>
      </c>
      <c r="Z69" s="42">
        <f t="shared" ref="Z69:AC69" si="140">Z70</f>
        <v>0</v>
      </c>
      <c r="AA69" s="42">
        <f t="shared" si="140"/>
        <v>0</v>
      </c>
      <c r="AB69" s="42">
        <f>AB70</f>
        <v>47.291999999999994</v>
      </c>
      <c r="AC69" s="32">
        <f t="shared" si="140"/>
        <v>0</v>
      </c>
      <c r="AD69" s="42">
        <f t="shared" si="117"/>
        <v>21.588148750000002</v>
      </c>
      <c r="AE69" s="42">
        <f t="shared" si="118"/>
        <v>21.588148750000002</v>
      </c>
      <c r="AF69" s="42">
        <f t="shared" si="119"/>
        <v>0</v>
      </c>
      <c r="AG69" s="42">
        <f t="shared" si="120"/>
        <v>0</v>
      </c>
      <c r="AH69" s="42">
        <f t="shared" si="138"/>
        <v>21.588148750000002</v>
      </c>
      <c r="AI69" s="42">
        <f t="shared" si="139"/>
        <v>0</v>
      </c>
      <c r="AJ69" s="42">
        <f t="shared" si="108"/>
        <v>2.7022751500000002</v>
      </c>
      <c r="AK69" s="42">
        <f t="shared" ref="AK69:AN69" si="141">AK70</f>
        <v>0</v>
      </c>
      <c r="AL69" s="42">
        <f t="shared" si="141"/>
        <v>0</v>
      </c>
      <c r="AM69" s="42">
        <f t="shared" si="141"/>
        <v>2.7022751500000002</v>
      </c>
      <c r="AN69" s="32">
        <f t="shared" si="141"/>
        <v>0</v>
      </c>
      <c r="AO69" s="42">
        <f t="shared" si="109"/>
        <v>0</v>
      </c>
      <c r="AP69" s="42">
        <f t="shared" ref="AP69:AS69" si="142">AP70</f>
        <v>0</v>
      </c>
      <c r="AQ69" s="42">
        <f t="shared" si="142"/>
        <v>0</v>
      </c>
      <c r="AR69" s="42">
        <f t="shared" si="142"/>
        <v>0</v>
      </c>
      <c r="AS69" s="42">
        <f t="shared" si="142"/>
        <v>0</v>
      </c>
      <c r="AT69" s="42">
        <f t="shared" si="110"/>
        <v>18.8858736</v>
      </c>
      <c r="AU69" s="42">
        <f t="shared" ref="AU69:AX69" si="143">AU70</f>
        <v>0</v>
      </c>
      <c r="AV69" s="42">
        <f t="shared" si="143"/>
        <v>0</v>
      </c>
      <c r="AW69" s="42">
        <f t="shared" si="143"/>
        <v>18.8858736</v>
      </c>
      <c r="AX69" s="32">
        <f t="shared" si="143"/>
        <v>0</v>
      </c>
      <c r="AY69" s="42">
        <f t="shared" si="111"/>
        <v>0</v>
      </c>
      <c r="AZ69" s="42">
        <f t="shared" ref="AZ69:BC69" si="144">AZ70</f>
        <v>0</v>
      </c>
      <c r="BA69" s="42">
        <f t="shared" si="144"/>
        <v>0</v>
      </c>
      <c r="BB69" s="42">
        <f t="shared" si="144"/>
        <v>0</v>
      </c>
      <c r="BC69" s="32">
        <f t="shared" si="144"/>
        <v>0</v>
      </c>
    </row>
    <row r="70" spans="1:1024" ht="25.5" x14ac:dyDescent="0.2">
      <c r="A70" s="24" t="s">
        <v>117</v>
      </c>
      <c r="B70" s="25" t="s">
        <v>118</v>
      </c>
      <c r="C70" s="25" t="s">
        <v>78</v>
      </c>
      <c r="D70" s="42">
        <f t="shared" si="112"/>
        <v>47.291999999999994</v>
      </c>
      <c r="E70" s="42">
        <f t="shared" si="113"/>
        <v>47.291999999999994</v>
      </c>
      <c r="F70" s="42">
        <f t="shared" si="114"/>
        <v>0</v>
      </c>
      <c r="G70" s="42">
        <f t="shared" si="115"/>
        <v>0</v>
      </c>
      <c r="H70" s="42">
        <f t="shared" si="82"/>
        <v>47.291999999999994</v>
      </c>
      <c r="I70" s="42">
        <f t="shared" si="83"/>
        <v>0</v>
      </c>
      <c r="J70" s="42" t="s">
        <v>76</v>
      </c>
      <c r="K70" s="42" t="s">
        <v>76</v>
      </c>
      <c r="L70" s="42" t="s">
        <v>76</v>
      </c>
      <c r="M70" s="42" t="s">
        <v>76</v>
      </c>
      <c r="N70" s="32" t="s">
        <v>76</v>
      </c>
      <c r="O70" s="42" t="s">
        <v>76</v>
      </c>
      <c r="P70" s="42" t="s">
        <v>76</v>
      </c>
      <c r="Q70" s="42" t="s">
        <v>76</v>
      </c>
      <c r="R70" s="42" t="s">
        <v>76</v>
      </c>
      <c r="S70" s="32" t="s">
        <v>76</v>
      </c>
      <c r="T70" s="42" t="s">
        <v>76</v>
      </c>
      <c r="U70" s="42" t="s">
        <v>76</v>
      </c>
      <c r="V70" s="42" t="s">
        <v>76</v>
      </c>
      <c r="W70" s="42" t="s">
        <v>76</v>
      </c>
      <c r="X70" s="32" t="s">
        <v>76</v>
      </c>
      <c r="Y70" s="42">
        <f t="shared" si="6"/>
        <v>47.291999999999994</v>
      </c>
      <c r="Z70" s="42">
        <f>SUM(Z71,Z72,Z74)</f>
        <v>0</v>
      </c>
      <c r="AA70" s="42">
        <f>SUM(AA71,AA72,AA74)</f>
        <v>0</v>
      </c>
      <c r="AB70" s="42">
        <f>SUM(AB71,AB72,AB74)</f>
        <v>47.291999999999994</v>
      </c>
      <c r="AC70" s="32">
        <f>SUM(AC71,AC72,AC74)</f>
        <v>0</v>
      </c>
      <c r="AD70" s="42">
        <f t="shared" si="117"/>
        <v>21.588148750000002</v>
      </c>
      <c r="AE70" s="42">
        <f t="shared" si="118"/>
        <v>21.588148750000002</v>
      </c>
      <c r="AF70" s="42">
        <f t="shared" si="119"/>
        <v>0</v>
      </c>
      <c r="AG70" s="42">
        <f t="shared" si="120"/>
        <v>0</v>
      </c>
      <c r="AH70" s="42">
        <f t="shared" si="138"/>
        <v>21.588148750000002</v>
      </c>
      <c r="AI70" s="42">
        <f t="shared" si="139"/>
        <v>0</v>
      </c>
      <c r="AJ70" s="42">
        <f t="shared" si="108"/>
        <v>2.7022751500000002</v>
      </c>
      <c r="AK70" s="42">
        <f t="shared" ref="AK70:AN70" si="145">SUM(AK71,AK72,AK74)</f>
        <v>0</v>
      </c>
      <c r="AL70" s="42">
        <f t="shared" si="145"/>
        <v>0</v>
      </c>
      <c r="AM70" s="42">
        <f t="shared" si="145"/>
        <v>2.7022751500000002</v>
      </c>
      <c r="AN70" s="32">
        <f t="shared" si="145"/>
        <v>0</v>
      </c>
      <c r="AO70" s="42">
        <f t="shared" si="109"/>
        <v>0</v>
      </c>
      <c r="AP70" s="42">
        <f t="shared" ref="AP70:AS70" si="146">SUM(AP71,AP72,AP74)</f>
        <v>0</v>
      </c>
      <c r="AQ70" s="42">
        <f t="shared" si="146"/>
        <v>0</v>
      </c>
      <c r="AR70" s="42">
        <f t="shared" si="146"/>
        <v>0</v>
      </c>
      <c r="AS70" s="42">
        <f t="shared" si="146"/>
        <v>0</v>
      </c>
      <c r="AT70" s="42">
        <f t="shared" si="110"/>
        <v>18.8858736</v>
      </c>
      <c r="AU70" s="42">
        <f t="shared" ref="AU70:AW70" si="147">SUM(AU71,AU72,AU74)</f>
        <v>0</v>
      </c>
      <c r="AV70" s="42">
        <f t="shared" si="147"/>
        <v>0</v>
      </c>
      <c r="AW70" s="42">
        <f t="shared" si="147"/>
        <v>18.8858736</v>
      </c>
      <c r="AX70" s="32">
        <f>SUM(AX71,AX72,AX74)</f>
        <v>0</v>
      </c>
      <c r="AY70" s="42">
        <f t="shared" si="111"/>
        <v>0</v>
      </c>
      <c r="AZ70" s="42">
        <f t="shared" ref="AZ70:BC70" si="148">SUM(AZ71,AZ72,AZ74)</f>
        <v>0</v>
      </c>
      <c r="BA70" s="42">
        <f t="shared" si="148"/>
        <v>0</v>
      </c>
      <c r="BB70" s="42">
        <f t="shared" si="148"/>
        <v>0</v>
      </c>
      <c r="BC70" s="32">
        <f t="shared" si="148"/>
        <v>0</v>
      </c>
    </row>
    <row r="71" spans="1:1024" ht="102" x14ac:dyDescent="0.2">
      <c r="A71" s="14" t="s">
        <v>117</v>
      </c>
      <c r="B71" s="54" t="s">
        <v>194</v>
      </c>
      <c r="C71" s="16" t="s">
        <v>165</v>
      </c>
      <c r="D71" s="40">
        <f t="shared" si="112"/>
        <v>47.291999999999994</v>
      </c>
      <c r="E71" s="40">
        <f t="shared" si="113"/>
        <v>47.291999999999994</v>
      </c>
      <c r="F71" s="40">
        <f t="shared" si="114"/>
        <v>0</v>
      </c>
      <c r="G71" s="40">
        <f t="shared" si="115"/>
        <v>0</v>
      </c>
      <c r="H71" s="40">
        <f t="shared" si="82"/>
        <v>47.291999999999994</v>
      </c>
      <c r="I71" s="40">
        <f t="shared" si="83"/>
        <v>0</v>
      </c>
      <c r="J71" s="40" t="s">
        <v>76</v>
      </c>
      <c r="K71" s="40" t="s">
        <v>76</v>
      </c>
      <c r="L71" s="40" t="s">
        <v>76</v>
      </c>
      <c r="M71" s="40" t="s">
        <v>76</v>
      </c>
      <c r="N71" s="12" t="s">
        <v>76</v>
      </c>
      <c r="O71" s="40" t="s">
        <v>76</v>
      </c>
      <c r="P71" s="40" t="s">
        <v>76</v>
      </c>
      <c r="Q71" s="40" t="s">
        <v>76</v>
      </c>
      <c r="R71" s="40" t="s">
        <v>76</v>
      </c>
      <c r="S71" s="12" t="s">
        <v>76</v>
      </c>
      <c r="T71" s="40" t="s">
        <v>76</v>
      </c>
      <c r="U71" s="40" t="s">
        <v>76</v>
      </c>
      <c r="V71" s="40" t="s">
        <v>76</v>
      </c>
      <c r="W71" s="40" t="s">
        <v>76</v>
      </c>
      <c r="X71" s="12" t="s">
        <v>76</v>
      </c>
      <c r="Y71" s="40">
        <f t="shared" si="6"/>
        <v>47.291999999999994</v>
      </c>
      <c r="Z71" s="40">
        <v>0</v>
      </c>
      <c r="AA71" s="40">
        <v>0</v>
      </c>
      <c r="AB71" s="63">
        <v>47.291999999999994</v>
      </c>
      <c r="AC71" s="12">
        <v>0</v>
      </c>
      <c r="AD71" s="40">
        <f t="shared" si="117"/>
        <v>21.588148750000002</v>
      </c>
      <c r="AE71" s="40">
        <f t="shared" si="118"/>
        <v>21.588148750000002</v>
      </c>
      <c r="AF71" s="40">
        <f t="shared" si="119"/>
        <v>0</v>
      </c>
      <c r="AG71" s="40">
        <f t="shared" si="120"/>
        <v>0</v>
      </c>
      <c r="AH71" s="40">
        <f t="shared" si="138"/>
        <v>21.588148750000002</v>
      </c>
      <c r="AI71" s="40">
        <f t="shared" si="139"/>
        <v>0</v>
      </c>
      <c r="AJ71" s="40">
        <f t="shared" si="108"/>
        <v>2.7022751500000002</v>
      </c>
      <c r="AK71" s="40">
        <v>0</v>
      </c>
      <c r="AL71" s="40">
        <v>0</v>
      </c>
      <c r="AM71" s="12">
        <v>2.7022751500000002</v>
      </c>
      <c r="AN71" s="12">
        <v>0</v>
      </c>
      <c r="AO71" s="40">
        <f t="shared" si="109"/>
        <v>0</v>
      </c>
      <c r="AP71" s="40">
        <v>0</v>
      </c>
      <c r="AQ71" s="40">
        <v>0</v>
      </c>
      <c r="AR71" s="40">
        <v>0</v>
      </c>
      <c r="AS71" s="40">
        <v>0</v>
      </c>
      <c r="AT71" s="40">
        <f t="shared" si="110"/>
        <v>18.8858736</v>
      </c>
      <c r="AU71" s="40">
        <v>0</v>
      </c>
      <c r="AV71" s="40">
        <v>0</v>
      </c>
      <c r="AW71" s="40">
        <v>18.8858736</v>
      </c>
      <c r="AX71" s="12">
        <v>0</v>
      </c>
      <c r="AY71" s="40">
        <f t="shared" si="111"/>
        <v>0</v>
      </c>
      <c r="AZ71" s="40">
        <v>0</v>
      </c>
      <c r="BA71" s="40">
        <v>0</v>
      </c>
      <c r="BB71" s="40">
        <v>0</v>
      </c>
      <c r="BC71" s="12">
        <v>0</v>
      </c>
    </row>
    <row r="72" spans="1:1024" ht="39.75" customHeight="1" x14ac:dyDescent="0.2">
      <c r="A72" s="24" t="s">
        <v>141</v>
      </c>
      <c r="B72" s="25" t="s">
        <v>129</v>
      </c>
      <c r="C72" s="25" t="s">
        <v>78</v>
      </c>
      <c r="D72" s="39" t="s">
        <v>76</v>
      </c>
      <c r="E72" s="39" t="s">
        <v>76</v>
      </c>
      <c r="F72" s="39" t="s">
        <v>76</v>
      </c>
      <c r="G72" s="39" t="s">
        <v>76</v>
      </c>
      <c r="H72" s="39" t="s">
        <v>76</v>
      </c>
      <c r="I72" s="39" t="s">
        <v>76</v>
      </c>
      <c r="J72" s="42" t="s">
        <v>76</v>
      </c>
      <c r="K72" s="42" t="s">
        <v>76</v>
      </c>
      <c r="L72" s="42" t="s">
        <v>76</v>
      </c>
      <c r="M72" s="42" t="s">
        <v>76</v>
      </c>
      <c r="N72" s="32" t="s">
        <v>76</v>
      </c>
      <c r="O72" s="42" t="s">
        <v>76</v>
      </c>
      <c r="P72" s="42" t="s">
        <v>76</v>
      </c>
      <c r="Q72" s="42" t="s">
        <v>76</v>
      </c>
      <c r="R72" s="42" t="s">
        <v>76</v>
      </c>
      <c r="S72" s="32" t="s">
        <v>76</v>
      </c>
      <c r="T72" s="42" t="s">
        <v>76</v>
      </c>
      <c r="U72" s="42" t="s">
        <v>76</v>
      </c>
      <c r="V72" s="42" t="s">
        <v>76</v>
      </c>
      <c r="W72" s="42" t="s">
        <v>76</v>
      </c>
      <c r="X72" s="32" t="s">
        <v>76</v>
      </c>
      <c r="Y72" s="42">
        <f t="shared" si="6"/>
        <v>0</v>
      </c>
      <c r="Z72" s="42" t="s">
        <v>76</v>
      </c>
      <c r="AA72" s="42" t="s">
        <v>76</v>
      </c>
      <c r="AB72" s="42" t="s">
        <v>76</v>
      </c>
      <c r="AC72" s="42" t="s">
        <v>76</v>
      </c>
      <c r="AD72" s="42">
        <f t="shared" si="117"/>
        <v>0</v>
      </c>
      <c r="AE72" s="42">
        <f t="shared" si="118"/>
        <v>0</v>
      </c>
      <c r="AF72" s="42">
        <f t="shared" si="119"/>
        <v>0</v>
      </c>
      <c r="AG72" s="42">
        <f t="shared" si="120"/>
        <v>0</v>
      </c>
      <c r="AH72" s="42">
        <f t="shared" si="138"/>
        <v>0</v>
      </c>
      <c r="AI72" s="42">
        <f t="shared" si="139"/>
        <v>0</v>
      </c>
      <c r="AJ72" s="42">
        <f t="shared" si="108"/>
        <v>0</v>
      </c>
      <c r="AK72" s="42" t="s">
        <v>76</v>
      </c>
      <c r="AL72" s="42" t="s">
        <v>76</v>
      </c>
      <c r="AM72" s="42" t="s">
        <v>76</v>
      </c>
      <c r="AN72" s="32" t="s">
        <v>76</v>
      </c>
      <c r="AO72" s="42">
        <f t="shared" si="109"/>
        <v>0</v>
      </c>
      <c r="AP72" s="42" t="s">
        <v>76</v>
      </c>
      <c r="AQ72" s="42" t="s">
        <v>76</v>
      </c>
      <c r="AR72" s="42">
        <v>0</v>
      </c>
      <c r="AS72" s="42" t="s">
        <v>76</v>
      </c>
      <c r="AT72" s="42">
        <f t="shared" si="110"/>
        <v>0</v>
      </c>
      <c r="AU72" s="42" t="s">
        <v>76</v>
      </c>
      <c r="AV72" s="42" t="s">
        <v>76</v>
      </c>
      <c r="AW72" s="42" t="s">
        <v>76</v>
      </c>
      <c r="AX72" s="32" t="s">
        <v>76</v>
      </c>
      <c r="AY72" s="42">
        <f t="shared" si="111"/>
        <v>0</v>
      </c>
      <c r="AZ72" s="42" t="s">
        <v>76</v>
      </c>
      <c r="BA72" s="42" t="s">
        <v>76</v>
      </c>
      <c r="BB72" s="42">
        <v>0</v>
      </c>
      <c r="BC72" s="32" t="s">
        <v>76</v>
      </c>
    </row>
    <row r="73" spans="1:1024" ht="39.75" customHeight="1" x14ac:dyDescent="0.2">
      <c r="A73" s="24" t="s">
        <v>155</v>
      </c>
      <c r="B73" s="25" t="s">
        <v>130</v>
      </c>
      <c r="C73" s="25" t="s">
        <v>78</v>
      </c>
      <c r="D73" s="39" t="s">
        <v>76</v>
      </c>
      <c r="E73" s="39" t="s">
        <v>76</v>
      </c>
      <c r="F73" s="39" t="s">
        <v>76</v>
      </c>
      <c r="G73" s="39" t="s">
        <v>76</v>
      </c>
      <c r="H73" s="39" t="s">
        <v>76</v>
      </c>
      <c r="I73" s="39" t="s">
        <v>76</v>
      </c>
      <c r="J73" s="42" t="s">
        <v>76</v>
      </c>
      <c r="K73" s="42" t="s">
        <v>76</v>
      </c>
      <c r="L73" s="42" t="s">
        <v>76</v>
      </c>
      <c r="M73" s="42" t="s">
        <v>76</v>
      </c>
      <c r="N73" s="32" t="s">
        <v>76</v>
      </c>
      <c r="O73" s="42" t="s">
        <v>76</v>
      </c>
      <c r="P73" s="42" t="s">
        <v>76</v>
      </c>
      <c r="Q73" s="42" t="s">
        <v>76</v>
      </c>
      <c r="R73" s="42" t="s">
        <v>76</v>
      </c>
      <c r="S73" s="32" t="s">
        <v>76</v>
      </c>
      <c r="T73" s="42" t="s">
        <v>76</v>
      </c>
      <c r="U73" s="42" t="s">
        <v>76</v>
      </c>
      <c r="V73" s="42" t="s">
        <v>76</v>
      </c>
      <c r="W73" s="42" t="s">
        <v>76</v>
      </c>
      <c r="X73" s="32" t="s">
        <v>76</v>
      </c>
      <c r="Y73" s="42">
        <f t="shared" si="6"/>
        <v>0</v>
      </c>
      <c r="Z73" s="42" t="s">
        <v>76</v>
      </c>
      <c r="AA73" s="42" t="s">
        <v>76</v>
      </c>
      <c r="AB73" s="42" t="s">
        <v>76</v>
      </c>
      <c r="AC73" s="42" t="s">
        <v>76</v>
      </c>
      <c r="AD73" s="42">
        <f t="shared" ref="AD73" si="149">AE73</f>
        <v>0</v>
      </c>
      <c r="AE73" s="42">
        <f t="shared" ref="AE73" si="150">SUM(AF73:AI73)</f>
        <v>0</v>
      </c>
      <c r="AF73" s="42">
        <f t="shared" ref="AF73" si="151">SUM(AK73,AP73,AU73,AZ73)</f>
        <v>0</v>
      </c>
      <c r="AG73" s="42">
        <f t="shared" ref="AG73" si="152">SUM(AL73,AQ73,AV73,BA73)</f>
        <v>0</v>
      </c>
      <c r="AH73" s="42">
        <f t="shared" si="138"/>
        <v>0</v>
      </c>
      <c r="AI73" s="42">
        <f t="shared" si="139"/>
        <v>0</v>
      </c>
      <c r="AJ73" s="42">
        <f t="shared" si="108"/>
        <v>0</v>
      </c>
      <c r="AK73" s="42" t="s">
        <v>76</v>
      </c>
      <c r="AL73" s="42" t="s">
        <v>76</v>
      </c>
      <c r="AM73" s="42" t="s">
        <v>76</v>
      </c>
      <c r="AN73" s="32" t="s">
        <v>76</v>
      </c>
      <c r="AO73" s="42">
        <f t="shared" si="109"/>
        <v>0</v>
      </c>
      <c r="AP73" s="42" t="s">
        <v>76</v>
      </c>
      <c r="AQ73" s="42" t="s">
        <v>76</v>
      </c>
      <c r="AR73" s="42">
        <v>0</v>
      </c>
      <c r="AS73" s="42" t="s">
        <v>76</v>
      </c>
      <c r="AT73" s="42">
        <f t="shared" si="110"/>
        <v>0</v>
      </c>
      <c r="AU73" s="42" t="s">
        <v>76</v>
      </c>
      <c r="AV73" s="42" t="s">
        <v>76</v>
      </c>
      <c r="AW73" s="42" t="s">
        <v>76</v>
      </c>
      <c r="AX73" s="32" t="s">
        <v>76</v>
      </c>
      <c r="AY73" s="42">
        <f t="shared" si="111"/>
        <v>0</v>
      </c>
      <c r="AZ73" s="42" t="s">
        <v>76</v>
      </c>
      <c r="BA73" s="42" t="s">
        <v>76</v>
      </c>
      <c r="BB73" s="42">
        <v>0</v>
      </c>
      <c r="BC73" s="32" t="s">
        <v>76</v>
      </c>
    </row>
    <row r="74" spans="1:1024" x14ac:dyDescent="0.2">
      <c r="A74" s="24" t="s">
        <v>166</v>
      </c>
      <c r="B74" s="25" t="s">
        <v>131</v>
      </c>
      <c r="C74" s="25" t="s">
        <v>78</v>
      </c>
      <c r="D74" s="42">
        <f t="shared" si="112"/>
        <v>0</v>
      </c>
      <c r="E74" s="42">
        <f t="shared" si="113"/>
        <v>0</v>
      </c>
      <c r="F74" s="42">
        <f t="shared" si="114"/>
        <v>0</v>
      </c>
      <c r="G74" s="42">
        <f t="shared" si="115"/>
        <v>0</v>
      </c>
      <c r="H74" s="42">
        <f t="shared" ref="H74:H104" si="153">SUM(M74,R74,W74,AB74)</f>
        <v>0</v>
      </c>
      <c r="I74" s="42">
        <f t="shared" ref="I74:I104" si="154">SUM(N74,S74,X74,AC74)</f>
        <v>0</v>
      </c>
      <c r="J74" s="42" t="s">
        <v>76</v>
      </c>
      <c r="K74" s="42" t="s">
        <v>76</v>
      </c>
      <c r="L74" s="42" t="s">
        <v>76</v>
      </c>
      <c r="M74" s="42" t="s">
        <v>76</v>
      </c>
      <c r="N74" s="32" t="s">
        <v>76</v>
      </c>
      <c r="O74" s="42" t="s">
        <v>76</v>
      </c>
      <c r="P74" s="42" t="s">
        <v>76</v>
      </c>
      <c r="Q74" s="42" t="s">
        <v>76</v>
      </c>
      <c r="R74" s="42" t="s">
        <v>76</v>
      </c>
      <c r="S74" s="32" t="s">
        <v>76</v>
      </c>
      <c r="T74" s="42" t="s">
        <v>76</v>
      </c>
      <c r="U74" s="42" t="s">
        <v>76</v>
      </c>
      <c r="V74" s="42" t="s">
        <v>76</v>
      </c>
      <c r="W74" s="42" t="s">
        <v>76</v>
      </c>
      <c r="X74" s="32" t="s">
        <v>76</v>
      </c>
      <c r="Y74" s="42">
        <f t="shared" si="6"/>
        <v>0</v>
      </c>
      <c r="Z74" s="42">
        <v>0</v>
      </c>
      <c r="AA74" s="42">
        <v>0</v>
      </c>
      <c r="AB74" s="42">
        <v>0</v>
      </c>
      <c r="AC74" s="32">
        <v>0</v>
      </c>
      <c r="AD74" s="42">
        <f t="shared" si="117"/>
        <v>0</v>
      </c>
      <c r="AE74" s="42">
        <f t="shared" si="118"/>
        <v>0</v>
      </c>
      <c r="AF74" s="42">
        <f t="shared" si="119"/>
        <v>0</v>
      </c>
      <c r="AG74" s="42">
        <f t="shared" si="120"/>
        <v>0</v>
      </c>
      <c r="AH74" s="42">
        <f t="shared" si="138"/>
        <v>0</v>
      </c>
      <c r="AI74" s="42">
        <f t="shared" si="139"/>
        <v>0</v>
      </c>
      <c r="AJ74" s="42">
        <f t="shared" si="108"/>
        <v>0</v>
      </c>
      <c r="AK74" s="42">
        <v>0</v>
      </c>
      <c r="AL74" s="42">
        <v>0</v>
      </c>
      <c r="AM74" s="42">
        <v>0</v>
      </c>
      <c r="AN74" s="32">
        <v>0</v>
      </c>
      <c r="AO74" s="42">
        <f t="shared" si="109"/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f t="shared" si="110"/>
        <v>0</v>
      </c>
      <c r="AU74" s="42">
        <v>0</v>
      </c>
      <c r="AV74" s="42">
        <v>0</v>
      </c>
      <c r="AW74" s="42">
        <v>0</v>
      </c>
      <c r="AX74" s="32">
        <v>0</v>
      </c>
      <c r="AY74" s="42">
        <f t="shared" si="111"/>
        <v>0</v>
      </c>
      <c r="AZ74" s="42">
        <v>0</v>
      </c>
      <c r="BA74" s="42">
        <v>0</v>
      </c>
      <c r="BB74" s="42">
        <v>0</v>
      </c>
      <c r="BC74" s="32">
        <v>0</v>
      </c>
    </row>
    <row r="75" spans="1:1024" ht="51" x14ac:dyDescent="0.2">
      <c r="A75" s="24" t="s">
        <v>119</v>
      </c>
      <c r="B75" s="25" t="s">
        <v>120</v>
      </c>
      <c r="C75" s="25" t="s">
        <v>78</v>
      </c>
      <c r="D75" s="42">
        <f t="shared" si="112"/>
        <v>0</v>
      </c>
      <c r="E75" s="42">
        <f t="shared" si="113"/>
        <v>0</v>
      </c>
      <c r="F75" s="42">
        <f t="shared" si="114"/>
        <v>0</v>
      </c>
      <c r="G75" s="42">
        <f t="shared" si="115"/>
        <v>0</v>
      </c>
      <c r="H75" s="42">
        <f t="shared" si="153"/>
        <v>0</v>
      </c>
      <c r="I75" s="42">
        <f t="shared" si="154"/>
        <v>0</v>
      </c>
      <c r="J75" s="42" t="s">
        <v>76</v>
      </c>
      <c r="K75" s="42" t="s">
        <v>76</v>
      </c>
      <c r="L75" s="42" t="s">
        <v>76</v>
      </c>
      <c r="M75" s="42" t="s">
        <v>76</v>
      </c>
      <c r="N75" s="32" t="s">
        <v>76</v>
      </c>
      <c r="O75" s="42" t="s">
        <v>76</v>
      </c>
      <c r="P75" s="42" t="s">
        <v>76</v>
      </c>
      <c r="Q75" s="42" t="s">
        <v>76</v>
      </c>
      <c r="R75" s="42" t="s">
        <v>76</v>
      </c>
      <c r="S75" s="32" t="s">
        <v>76</v>
      </c>
      <c r="T75" s="42" t="s">
        <v>76</v>
      </c>
      <c r="U75" s="42" t="s">
        <v>76</v>
      </c>
      <c r="V75" s="42" t="s">
        <v>76</v>
      </c>
      <c r="W75" s="42" t="s">
        <v>76</v>
      </c>
      <c r="X75" s="32" t="s">
        <v>76</v>
      </c>
      <c r="Y75" s="42">
        <f t="shared" si="6"/>
        <v>0</v>
      </c>
      <c r="Z75" s="42">
        <v>0</v>
      </c>
      <c r="AA75" s="42">
        <v>0</v>
      </c>
      <c r="AB75" s="42">
        <v>0</v>
      </c>
      <c r="AC75" s="32">
        <v>0</v>
      </c>
      <c r="AD75" s="42">
        <f t="shared" si="117"/>
        <v>0</v>
      </c>
      <c r="AE75" s="42">
        <f t="shared" si="118"/>
        <v>0</v>
      </c>
      <c r="AF75" s="42">
        <f t="shared" si="119"/>
        <v>0</v>
      </c>
      <c r="AG75" s="42">
        <f t="shared" si="120"/>
        <v>0</v>
      </c>
      <c r="AH75" s="42">
        <f t="shared" si="138"/>
        <v>0</v>
      </c>
      <c r="AI75" s="42">
        <f t="shared" si="139"/>
        <v>0</v>
      </c>
      <c r="AJ75" s="42">
        <f t="shared" si="108"/>
        <v>0</v>
      </c>
      <c r="AK75" s="42">
        <v>0</v>
      </c>
      <c r="AL75" s="42">
        <v>0</v>
      </c>
      <c r="AM75" s="42">
        <v>0</v>
      </c>
      <c r="AN75" s="32">
        <v>0</v>
      </c>
      <c r="AO75" s="42">
        <f t="shared" si="109"/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f t="shared" si="110"/>
        <v>0</v>
      </c>
      <c r="AU75" s="42">
        <v>0</v>
      </c>
      <c r="AV75" s="42">
        <v>0</v>
      </c>
      <c r="AW75" s="42">
        <v>0</v>
      </c>
      <c r="AX75" s="32">
        <v>0</v>
      </c>
      <c r="AY75" s="42">
        <f t="shared" si="111"/>
        <v>0</v>
      </c>
      <c r="AZ75" s="42">
        <v>0</v>
      </c>
      <c r="BA75" s="42">
        <v>0</v>
      </c>
      <c r="BB75" s="42">
        <v>0</v>
      </c>
      <c r="BC75" s="32">
        <v>0</v>
      </c>
    </row>
    <row r="76" spans="1:1024" ht="25.5" x14ac:dyDescent="0.2">
      <c r="A76" s="24" t="s">
        <v>121</v>
      </c>
      <c r="B76" s="25" t="s">
        <v>122</v>
      </c>
      <c r="C76" s="25" t="s">
        <v>78</v>
      </c>
      <c r="D76" s="42">
        <f t="shared" si="112"/>
        <v>72.436335999999983</v>
      </c>
      <c r="E76" s="42">
        <f t="shared" si="113"/>
        <v>72.436335999999983</v>
      </c>
      <c r="F76" s="42">
        <f t="shared" si="114"/>
        <v>0</v>
      </c>
      <c r="G76" s="42">
        <f t="shared" si="115"/>
        <v>0</v>
      </c>
      <c r="H76" s="42">
        <f t="shared" si="153"/>
        <v>72.436335999999983</v>
      </c>
      <c r="I76" s="42">
        <f t="shared" si="154"/>
        <v>0</v>
      </c>
      <c r="J76" s="42" t="s">
        <v>76</v>
      </c>
      <c r="K76" s="42" t="s">
        <v>76</v>
      </c>
      <c r="L76" s="42" t="s">
        <v>76</v>
      </c>
      <c r="M76" s="42" t="s">
        <v>76</v>
      </c>
      <c r="N76" s="32" t="s">
        <v>76</v>
      </c>
      <c r="O76" s="42" t="s">
        <v>76</v>
      </c>
      <c r="P76" s="42" t="s">
        <v>76</v>
      </c>
      <c r="Q76" s="42" t="s">
        <v>76</v>
      </c>
      <c r="R76" s="42" t="s">
        <v>76</v>
      </c>
      <c r="S76" s="32" t="s">
        <v>76</v>
      </c>
      <c r="T76" s="42" t="s">
        <v>76</v>
      </c>
      <c r="U76" s="42" t="s">
        <v>76</v>
      </c>
      <c r="V76" s="42" t="s">
        <v>76</v>
      </c>
      <c r="W76" s="42" t="s">
        <v>76</v>
      </c>
      <c r="X76" s="32" t="s">
        <v>76</v>
      </c>
      <c r="Y76" s="32">
        <f t="shared" si="6"/>
        <v>72.436335999999983</v>
      </c>
      <c r="Z76" s="32">
        <f t="shared" ref="Z76:BB76" si="155">SUM(Z77,Z83,Z87)</f>
        <v>0</v>
      </c>
      <c r="AA76" s="32">
        <f t="shared" si="155"/>
        <v>0</v>
      </c>
      <c r="AB76" s="32">
        <f>SUM(AB77,AB83,AB87)</f>
        <v>72.436335999999983</v>
      </c>
      <c r="AC76" s="32">
        <f t="shared" si="155"/>
        <v>0</v>
      </c>
      <c r="AD76" s="32">
        <f t="shared" si="155"/>
        <v>31.864624445</v>
      </c>
      <c r="AE76" s="32">
        <f t="shared" si="155"/>
        <v>31.864624445</v>
      </c>
      <c r="AF76" s="32">
        <f t="shared" si="155"/>
        <v>0</v>
      </c>
      <c r="AG76" s="32">
        <f t="shared" si="155"/>
        <v>0</v>
      </c>
      <c r="AH76" s="32">
        <f t="shared" si="155"/>
        <v>31.864624445</v>
      </c>
      <c r="AI76" s="32">
        <f t="shared" si="155"/>
        <v>0</v>
      </c>
      <c r="AJ76" s="32">
        <f t="shared" si="155"/>
        <v>0</v>
      </c>
      <c r="AK76" s="32">
        <f t="shared" si="155"/>
        <v>0</v>
      </c>
      <c r="AL76" s="32">
        <f t="shared" si="155"/>
        <v>0</v>
      </c>
      <c r="AM76" s="32">
        <f t="shared" si="155"/>
        <v>0</v>
      </c>
      <c r="AN76" s="32">
        <f t="shared" si="155"/>
        <v>0</v>
      </c>
      <c r="AO76" s="32">
        <f t="shared" si="155"/>
        <v>5.5160683699999993</v>
      </c>
      <c r="AP76" s="32">
        <f t="shared" si="155"/>
        <v>0</v>
      </c>
      <c r="AQ76" s="32">
        <f t="shared" si="155"/>
        <v>0</v>
      </c>
      <c r="AR76" s="32">
        <f t="shared" si="155"/>
        <v>5.5160683699999993</v>
      </c>
      <c r="AS76" s="32">
        <f t="shared" si="155"/>
        <v>0</v>
      </c>
      <c r="AT76" s="32">
        <f t="shared" si="155"/>
        <v>26.348556075000001</v>
      </c>
      <c r="AU76" s="32">
        <f t="shared" si="155"/>
        <v>0</v>
      </c>
      <c r="AV76" s="32">
        <f t="shared" si="155"/>
        <v>0</v>
      </c>
      <c r="AW76" s="32">
        <f t="shared" si="155"/>
        <v>26.348556075000001</v>
      </c>
      <c r="AX76" s="32">
        <f t="shared" si="155"/>
        <v>0</v>
      </c>
      <c r="AY76" s="32">
        <f t="shared" si="155"/>
        <v>0</v>
      </c>
      <c r="AZ76" s="32">
        <f t="shared" si="155"/>
        <v>0</v>
      </c>
      <c r="BA76" s="32">
        <f t="shared" si="155"/>
        <v>0</v>
      </c>
      <c r="BB76" s="32">
        <f t="shared" si="155"/>
        <v>0</v>
      </c>
      <c r="BC76" s="32">
        <f>SUM(BC77,BC83,BC87)</f>
        <v>0</v>
      </c>
    </row>
    <row r="77" spans="1:1024" x14ac:dyDescent="0.2">
      <c r="A77" s="24" t="s">
        <v>142</v>
      </c>
      <c r="B77" s="30" t="s">
        <v>129</v>
      </c>
      <c r="C77" s="31" t="s">
        <v>78</v>
      </c>
      <c r="D77" s="42">
        <f t="shared" si="112"/>
        <v>66.063915999999992</v>
      </c>
      <c r="E77" s="42">
        <f>SUM(F77:I77)</f>
        <v>66.063915999999992</v>
      </c>
      <c r="F77" s="42">
        <f t="shared" si="114"/>
        <v>0</v>
      </c>
      <c r="G77" s="42">
        <f t="shared" si="115"/>
        <v>0</v>
      </c>
      <c r="H77" s="42">
        <f>SUM(M77,R77,W77,AB77)</f>
        <v>66.063915999999992</v>
      </c>
      <c r="I77" s="42">
        <f t="shared" si="154"/>
        <v>0</v>
      </c>
      <c r="J77" s="42" t="s">
        <v>76</v>
      </c>
      <c r="K77" s="42" t="s">
        <v>76</v>
      </c>
      <c r="L77" s="42" t="s">
        <v>76</v>
      </c>
      <c r="M77" s="42" t="s">
        <v>76</v>
      </c>
      <c r="N77" s="32" t="s">
        <v>76</v>
      </c>
      <c r="O77" s="42" t="s">
        <v>76</v>
      </c>
      <c r="P77" s="42" t="s">
        <v>76</v>
      </c>
      <c r="Q77" s="42" t="s">
        <v>76</v>
      </c>
      <c r="R77" s="42" t="s">
        <v>76</v>
      </c>
      <c r="S77" s="32" t="s">
        <v>76</v>
      </c>
      <c r="T77" s="42" t="s">
        <v>76</v>
      </c>
      <c r="U77" s="42" t="s">
        <v>76</v>
      </c>
      <c r="V77" s="42" t="s">
        <v>76</v>
      </c>
      <c r="W77" s="42" t="s">
        <v>76</v>
      </c>
      <c r="X77" s="32" t="s">
        <v>76</v>
      </c>
      <c r="Y77" s="42">
        <f t="shared" si="6"/>
        <v>66.063915999999992</v>
      </c>
      <c r="Z77" s="42">
        <f>SUM(Z78:Z82)</f>
        <v>0</v>
      </c>
      <c r="AA77" s="42">
        <f>SUM(AA78:AA82)</f>
        <v>0</v>
      </c>
      <c r="AB77" s="42">
        <f>SUM(AB78:AB82)</f>
        <v>66.063915999999992</v>
      </c>
      <c r="AC77" s="32">
        <f>SUM(AC78:AC82)</f>
        <v>0</v>
      </c>
      <c r="AD77" s="42">
        <f t="shared" si="117"/>
        <v>30.561725909</v>
      </c>
      <c r="AE77" s="42">
        <f t="shared" si="118"/>
        <v>30.561725909</v>
      </c>
      <c r="AF77" s="42">
        <f t="shared" si="119"/>
        <v>0</v>
      </c>
      <c r="AG77" s="42">
        <f t="shared" si="120"/>
        <v>0</v>
      </c>
      <c r="AH77" s="42">
        <f t="shared" si="138"/>
        <v>30.561725909</v>
      </c>
      <c r="AI77" s="42">
        <f t="shared" si="139"/>
        <v>0</v>
      </c>
      <c r="AJ77" s="42">
        <f t="shared" si="108"/>
        <v>0</v>
      </c>
      <c r="AK77" s="42">
        <f>SUM(AK78:AK82)</f>
        <v>0</v>
      </c>
      <c r="AL77" s="42">
        <f>SUM(AL78:AL82)</f>
        <v>0</v>
      </c>
      <c r="AM77" s="42">
        <f>SUM(AM78:AM82)</f>
        <v>0</v>
      </c>
      <c r="AN77" s="32">
        <f>SUM(AN78:AN82)</f>
        <v>0</v>
      </c>
      <c r="AO77" s="42">
        <f t="shared" si="109"/>
        <v>5.5160683699999993</v>
      </c>
      <c r="AP77" s="42">
        <f>SUM(AP78:AP82)</f>
        <v>0</v>
      </c>
      <c r="AQ77" s="42">
        <f>SUM(AQ78:AQ82)</f>
        <v>0</v>
      </c>
      <c r="AR77" s="42">
        <f>SUM(AR78:AR82)</f>
        <v>5.5160683699999993</v>
      </c>
      <c r="AS77" s="42">
        <f>SUM(AS78:AS82)</f>
        <v>0</v>
      </c>
      <c r="AT77" s="42">
        <f t="shared" si="110"/>
        <v>25.045657539</v>
      </c>
      <c r="AU77" s="42">
        <f>SUM(AU78:AU82)</f>
        <v>0</v>
      </c>
      <c r="AV77" s="42">
        <f>SUM(AV78:AV82)</f>
        <v>0</v>
      </c>
      <c r="AW77" s="42">
        <f>SUM(AW78:AW82)</f>
        <v>25.045657539</v>
      </c>
      <c r="AX77" s="32">
        <f>SUM(AX78:AX82)</f>
        <v>0</v>
      </c>
      <c r="AY77" s="42">
        <f t="shared" si="111"/>
        <v>0</v>
      </c>
      <c r="AZ77" s="42">
        <f>SUM(AZ78:AZ82)</f>
        <v>0</v>
      </c>
      <c r="BA77" s="42">
        <f>SUM(BA78:BA82)</f>
        <v>0</v>
      </c>
      <c r="BB77" s="42">
        <f>SUM(BB78:BB82)</f>
        <v>0</v>
      </c>
      <c r="BC77" s="32">
        <f>SUM(BC78:BC82)</f>
        <v>0</v>
      </c>
    </row>
    <row r="78" spans="1:1024" ht="45" x14ac:dyDescent="0.2">
      <c r="A78" s="14" t="s">
        <v>142</v>
      </c>
      <c r="B78" s="60" t="s">
        <v>167</v>
      </c>
      <c r="C78" s="34" t="s">
        <v>143</v>
      </c>
      <c r="D78" s="40">
        <f t="shared" si="112"/>
        <v>11.019443999999998</v>
      </c>
      <c r="E78" s="40">
        <f t="shared" si="113"/>
        <v>11.019443999999998</v>
      </c>
      <c r="F78" s="40">
        <f t="shared" si="114"/>
        <v>0</v>
      </c>
      <c r="G78" s="40">
        <f t="shared" si="115"/>
        <v>0</v>
      </c>
      <c r="H78" s="40">
        <f t="shared" si="153"/>
        <v>11.019443999999998</v>
      </c>
      <c r="I78" s="40">
        <f t="shared" si="154"/>
        <v>0</v>
      </c>
      <c r="J78" s="40" t="s">
        <v>76</v>
      </c>
      <c r="K78" s="40" t="s">
        <v>76</v>
      </c>
      <c r="L78" s="40" t="s">
        <v>76</v>
      </c>
      <c r="M78" s="40" t="s">
        <v>76</v>
      </c>
      <c r="N78" s="12" t="s">
        <v>76</v>
      </c>
      <c r="O78" s="40" t="s">
        <v>76</v>
      </c>
      <c r="P78" s="40" t="s">
        <v>76</v>
      </c>
      <c r="Q78" s="40" t="s">
        <v>76</v>
      </c>
      <c r="R78" s="40" t="s">
        <v>76</v>
      </c>
      <c r="S78" s="12" t="s">
        <v>76</v>
      </c>
      <c r="T78" s="40" t="s">
        <v>76</v>
      </c>
      <c r="U78" s="40" t="s">
        <v>76</v>
      </c>
      <c r="V78" s="40" t="s">
        <v>76</v>
      </c>
      <c r="W78" s="40" t="s">
        <v>76</v>
      </c>
      <c r="X78" s="12" t="s">
        <v>76</v>
      </c>
      <c r="Y78" s="40">
        <f t="shared" si="6"/>
        <v>11.019443999999998</v>
      </c>
      <c r="Z78" s="40">
        <v>0</v>
      </c>
      <c r="AA78" s="40">
        <v>0</v>
      </c>
      <c r="AB78" s="45">
        <v>11.019443999999998</v>
      </c>
      <c r="AC78" s="12">
        <v>0</v>
      </c>
      <c r="AD78" s="40">
        <f t="shared" si="117"/>
        <v>10.0444806</v>
      </c>
      <c r="AE78" s="40">
        <f t="shared" si="118"/>
        <v>10.0444806</v>
      </c>
      <c r="AF78" s="40">
        <f t="shared" si="119"/>
        <v>0</v>
      </c>
      <c r="AG78" s="40">
        <f t="shared" si="120"/>
        <v>0</v>
      </c>
      <c r="AH78" s="40">
        <f t="shared" si="138"/>
        <v>10.0444806</v>
      </c>
      <c r="AI78" s="40">
        <f t="shared" si="139"/>
        <v>0</v>
      </c>
      <c r="AJ78" s="40">
        <f t="shared" si="108"/>
        <v>0</v>
      </c>
      <c r="AK78" s="40">
        <v>0</v>
      </c>
      <c r="AL78" s="40">
        <v>0</v>
      </c>
      <c r="AM78" s="40">
        <v>0</v>
      </c>
      <c r="AN78" s="12">
        <v>0</v>
      </c>
      <c r="AO78" s="40">
        <f t="shared" si="109"/>
        <v>4.0918481299999998</v>
      </c>
      <c r="AP78" s="40">
        <v>0</v>
      </c>
      <c r="AQ78" s="40">
        <v>0</v>
      </c>
      <c r="AR78" s="40">
        <v>4.0918481299999998</v>
      </c>
      <c r="AS78" s="40">
        <v>0</v>
      </c>
      <c r="AT78" s="40">
        <f t="shared" si="110"/>
        <v>5.9526324700000002</v>
      </c>
      <c r="AU78" s="40">
        <v>0</v>
      </c>
      <c r="AV78" s="40">
        <v>0</v>
      </c>
      <c r="AW78" s="40">
        <v>5.9526324700000002</v>
      </c>
      <c r="AX78" s="12">
        <v>0</v>
      </c>
      <c r="AY78" s="40">
        <f t="shared" si="111"/>
        <v>0</v>
      </c>
      <c r="AZ78" s="40">
        <v>0</v>
      </c>
      <c r="BA78" s="40">
        <v>0</v>
      </c>
      <c r="BB78" s="40">
        <v>0</v>
      </c>
      <c r="BC78" s="12">
        <v>0</v>
      </c>
    </row>
    <row r="79" spans="1:1024" ht="30" x14ac:dyDescent="0.2">
      <c r="A79" s="14" t="s">
        <v>142</v>
      </c>
      <c r="B79" s="60" t="s">
        <v>168</v>
      </c>
      <c r="C79" s="34" t="s">
        <v>169</v>
      </c>
      <c r="D79" s="40">
        <f t="shared" si="112"/>
        <v>1.7176560000000001</v>
      </c>
      <c r="E79" s="40">
        <f t="shared" si="113"/>
        <v>1.7176560000000001</v>
      </c>
      <c r="F79" s="40">
        <f t="shared" si="114"/>
        <v>0</v>
      </c>
      <c r="G79" s="40">
        <f t="shared" si="115"/>
        <v>0</v>
      </c>
      <c r="H79" s="40">
        <f t="shared" si="153"/>
        <v>1.7176560000000001</v>
      </c>
      <c r="I79" s="40">
        <f t="shared" si="154"/>
        <v>0</v>
      </c>
      <c r="J79" s="40" t="s">
        <v>76</v>
      </c>
      <c r="K79" s="40" t="s">
        <v>76</v>
      </c>
      <c r="L79" s="40" t="s">
        <v>76</v>
      </c>
      <c r="M79" s="40" t="s">
        <v>76</v>
      </c>
      <c r="N79" s="12" t="s">
        <v>76</v>
      </c>
      <c r="O79" s="40" t="s">
        <v>76</v>
      </c>
      <c r="P79" s="40" t="s">
        <v>76</v>
      </c>
      <c r="Q79" s="40" t="s">
        <v>76</v>
      </c>
      <c r="R79" s="40" t="s">
        <v>76</v>
      </c>
      <c r="S79" s="12" t="s">
        <v>76</v>
      </c>
      <c r="T79" s="40" t="s">
        <v>76</v>
      </c>
      <c r="U79" s="40" t="s">
        <v>76</v>
      </c>
      <c r="V79" s="40" t="s">
        <v>76</v>
      </c>
      <c r="W79" s="40" t="s">
        <v>76</v>
      </c>
      <c r="X79" s="12" t="s">
        <v>76</v>
      </c>
      <c r="Y79" s="40">
        <f t="shared" si="6"/>
        <v>1.7176560000000001</v>
      </c>
      <c r="Z79" s="40">
        <v>0</v>
      </c>
      <c r="AA79" s="40">
        <v>0</v>
      </c>
      <c r="AB79" s="63">
        <v>1.7176560000000001</v>
      </c>
      <c r="AC79" s="12">
        <v>0</v>
      </c>
      <c r="AD79" s="40">
        <f t="shared" si="117"/>
        <v>1.9106325899999999</v>
      </c>
      <c r="AE79" s="40">
        <f t="shared" si="118"/>
        <v>1.9106325899999999</v>
      </c>
      <c r="AF79" s="40">
        <f t="shared" si="119"/>
        <v>0</v>
      </c>
      <c r="AG79" s="40">
        <f t="shared" si="120"/>
        <v>0</v>
      </c>
      <c r="AH79" s="40">
        <f t="shared" si="138"/>
        <v>1.9106325899999999</v>
      </c>
      <c r="AI79" s="40">
        <f t="shared" si="139"/>
        <v>0</v>
      </c>
      <c r="AJ79" s="40">
        <f t="shared" si="108"/>
        <v>0</v>
      </c>
      <c r="AK79" s="40">
        <v>0</v>
      </c>
      <c r="AL79" s="40">
        <v>0</v>
      </c>
      <c r="AM79" s="40">
        <v>0</v>
      </c>
      <c r="AN79" s="12">
        <v>0</v>
      </c>
      <c r="AO79" s="40">
        <f t="shared" si="109"/>
        <v>1.4242202399999999</v>
      </c>
      <c r="AP79" s="40">
        <v>0</v>
      </c>
      <c r="AQ79" s="40">
        <v>0</v>
      </c>
      <c r="AR79" s="40">
        <v>1.4242202399999999</v>
      </c>
      <c r="AS79" s="40">
        <v>0</v>
      </c>
      <c r="AT79" s="40">
        <f t="shared" si="110"/>
        <v>0.48641234999999999</v>
      </c>
      <c r="AU79" s="40">
        <v>0</v>
      </c>
      <c r="AV79" s="40">
        <v>0</v>
      </c>
      <c r="AW79" s="40">
        <v>0.48641234999999999</v>
      </c>
      <c r="AX79" s="12">
        <v>0</v>
      </c>
      <c r="AY79" s="40">
        <f t="shared" si="111"/>
        <v>0</v>
      </c>
      <c r="AZ79" s="40">
        <v>0</v>
      </c>
      <c r="BA79" s="40">
        <v>0</v>
      </c>
      <c r="BB79" s="40">
        <v>0</v>
      </c>
      <c r="BC79" s="12">
        <v>0</v>
      </c>
    </row>
    <row r="80" spans="1:1024" ht="60" x14ac:dyDescent="0.2">
      <c r="A80" s="14" t="s">
        <v>142</v>
      </c>
      <c r="B80" s="61" t="s">
        <v>228</v>
      </c>
      <c r="C80" s="56" t="s">
        <v>160</v>
      </c>
      <c r="D80" s="40">
        <f t="shared" si="112"/>
        <v>25.23198</v>
      </c>
      <c r="E80" s="40">
        <f t="shared" si="113"/>
        <v>25.23198</v>
      </c>
      <c r="F80" s="40">
        <f t="shared" si="114"/>
        <v>0</v>
      </c>
      <c r="G80" s="40">
        <f t="shared" si="115"/>
        <v>0</v>
      </c>
      <c r="H80" s="40">
        <f t="shared" si="153"/>
        <v>25.23198</v>
      </c>
      <c r="I80" s="40">
        <f t="shared" si="154"/>
        <v>0</v>
      </c>
      <c r="J80" s="40" t="s">
        <v>76</v>
      </c>
      <c r="K80" s="40" t="s">
        <v>76</v>
      </c>
      <c r="L80" s="40" t="s">
        <v>76</v>
      </c>
      <c r="M80" s="40" t="s">
        <v>76</v>
      </c>
      <c r="N80" s="12" t="s">
        <v>76</v>
      </c>
      <c r="O80" s="40" t="s">
        <v>76</v>
      </c>
      <c r="P80" s="40" t="s">
        <v>76</v>
      </c>
      <c r="Q80" s="40" t="s">
        <v>76</v>
      </c>
      <c r="R80" s="40" t="s">
        <v>76</v>
      </c>
      <c r="S80" s="12" t="s">
        <v>76</v>
      </c>
      <c r="T80" s="40" t="s">
        <v>76</v>
      </c>
      <c r="U80" s="40" t="s">
        <v>76</v>
      </c>
      <c r="V80" s="40" t="s">
        <v>76</v>
      </c>
      <c r="W80" s="40" t="s">
        <v>76</v>
      </c>
      <c r="X80" s="12" t="s">
        <v>76</v>
      </c>
      <c r="Y80" s="40">
        <f t="shared" si="6"/>
        <v>25.23198</v>
      </c>
      <c r="Z80" s="40">
        <v>0</v>
      </c>
      <c r="AA80" s="40">
        <v>0</v>
      </c>
      <c r="AB80" s="65">
        <v>25.23198</v>
      </c>
      <c r="AC80" s="12">
        <v>0</v>
      </c>
      <c r="AD80" s="40">
        <f t="shared" si="117"/>
        <v>8.4285225189999995</v>
      </c>
      <c r="AE80" s="40">
        <f t="shared" si="118"/>
        <v>8.4285225189999995</v>
      </c>
      <c r="AF80" s="40">
        <f t="shared" si="119"/>
        <v>0</v>
      </c>
      <c r="AG80" s="40">
        <f t="shared" si="120"/>
        <v>0</v>
      </c>
      <c r="AH80" s="40">
        <f t="shared" si="138"/>
        <v>8.4285225189999995</v>
      </c>
      <c r="AI80" s="40">
        <f t="shared" si="139"/>
        <v>0</v>
      </c>
      <c r="AJ80" s="40">
        <f t="shared" si="108"/>
        <v>0</v>
      </c>
      <c r="AK80" s="40">
        <v>0</v>
      </c>
      <c r="AL80" s="40">
        <v>0</v>
      </c>
      <c r="AM80" s="40">
        <v>0</v>
      </c>
      <c r="AN80" s="12">
        <v>0</v>
      </c>
      <c r="AO80" s="40">
        <f t="shared" si="109"/>
        <v>0</v>
      </c>
      <c r="AP80" s="40">
        <v>0</v>
      </c>
      <c r="AQ80" s="40">
        <v>0</v>
      </c>
      <c r="AR80" s="40">
        <v>0</v>
      </c>
      <c r="AS80" s="40">
        <v>0</v>
      </c>
      <c r="AT80" s="40">
        <f t="shared" si="110"/>
        <v>8.4285225189999995</v>
      </c>
      <c r="AU80" s="40">
        <v>0</v>
      </c>
      <c r="AV80" s="40">
        <v>0</v>
      </c>
      <c r="AW80" s="40">
        <v>8.4285225189999995</v>
      </c>
      <c r="AX80" s="12">
        <v>0</v>
      </c>
      <c r="AY80" s="40">
        <f t="shared" si="111"/>
        <v>0</v>
      </c>
      <c r="AZ80" s="40">
        <v>0</v>
      </c>
      <c r="BA80" s="40">
        <v>0</v>
      </c>
      <c r="BB80" s="40">
        <v>0</v>
      </c>
      <c r="BC80" s="12">
        <v>0</v>
      </c>
    </row>
    <row r="81" spans="1:1024" ht="60" x14ac:dyDescent="0.2">
      <c r="A81" s="14" t="s">
        <v>142</v>
      </c>
      <c r="B81" s="61" t="s">
        <v>230</v>
      </c>
      <c r="C81" s="56" t="s">
        <v>231</v>
      </c>
      <c r="D81" s="40">
        <f t="shared" ref="D81" si="156">E81</f>
        <v>0.77200000000000002</v>
      </c>
      <c r="E81" s="40">
        <f t="shared" ref="E81" si="157">SUM(F81:I81)</f>
        <v>0.77200000000000002</v>
      </c>
      <c r="F81" s="40">
        <f t="shared" ref="F81" si="158">SUM(K81,P81,U81,Z81)</f>
        <v>0</v>
      </c>
      <c r="G81" s="40">
        <f t="shared" ref="G81" si="159">SUM(L81,Q81,V81,AA81)</f>
        <v>0</v>
      </c>
      <c r="H81" s="40">
        <f t="shared" ref="H81" si="160">SUM(M81,R81,W81,AB81)</f>
        <v>0.77200000000000002</v>
      </c>
      <c r="I81" s="40">
        <f t="shared" ref="I81" si="161">SUM(N81,S81,X81,AC81)</f>
        <v>0</v>
      </c>
      <c r="J81" s="40" t="s">
        <v>76</v>
      </c>
      <c r="K81" s="40" t="s">
        <v>76</v>
      </c>
      <c r="L81" s="40" t="s">
        <v>76</v>
      </c>
      <c r="M81" s="40" t="s">
        <v>76</v>
      </c>
      <c r="N81" s="12" t="s">
        <v>76</v>
      </c>
      <c r="O81" s="40" t="s">
        <v>76</v>
      </c>
      <c r="P81" s="40" t="s">
        <v>76</v>
      </c>
      <c r="Q81" s="40" t="s">
        <v>76</v>
      </c>
      <c r="R81" s="40" t="s">
        <v>76</v>
      </c>
      <c r="S81" s="12" t="s">
        <v>76</v>
      </c>
      <c r="T81" s="40" t="s">
        <v>76</v>
      </c>
      <c r="U81" s="40" t="s">
        <v>76</v>
      </c>
      <c r="V81" s="40" t="s">
        <v>76</v>
      </c>
      <c r="W81" s="40" t="s">
        <v>76</v>
      </c>
      <c r="X81" s="12" t="s">
        <v>76</v>
      </c>
      <c r="Y81" s="40">
        <f t="shared" si="6"/>
        <v>0.77200000000000002</v>
      </c>
      <c r="Z81" s="40">
        <v>0</v>
      </c>
      <c r="AA81" s="40">
        <v>0</v>
      </c>
      <c r="AB81" s="65">
        <v>0.77200000000000002</v>
      </c>
      <c r="AC81" s="12">
        <v>0</v>
      </c>
      <c r="AD81" s="40">
        <f t="shared" ref="AD81" si="162">AE81</f>
        <v>0</v>
      </c>
      <c r="AE81" s="40">
        <f t="shared" ref="AE81" si="163">SUM(AF81:AI81)</f>
        <v>0</v>
      </c>
      <c r="AF81" s="40">
        <f t="shared" ref="AF81" si="164">SUM(AK81,AP81,AU81,AZ81)</f>
        <v>0</v>
      </c>
      <c r="AG81" s="40">
        <f t="shared" ref="AG81" si="165">SUM(AL81,AQ81,AV81,BA81)</f>
        <v>0</v>
      </c>
      <c r="AH81" s="40">
        <f t="shared" ref="AH81" si="166">SUM(AM81,AR81,AW81,BB81)</f>
        <v>0</v>
      </c>
      <c r="AI81" s="40">
        <f t="shared" ref="AI81" si="167">SUM(AN81,AS81,AX81,BC81)</f>
        <v>0</v>
      </c>
      <c r="AJ81" s="40">
        <f t="shared" ref="AJ81" si="168">SUM(AK81:AN81)</f>
        <v>0</v>
      </c>
      <c r="AK81" s="40">
        <v>0</v>
      </c>
      <c r="AL81" s="40">
        <v>0</v>
      </c>
      <c r="AM81" s="40">
        <v>0</v>
      </c>
      <c r="AN81" s="12">
        <v>0</v>
      </c>
      <c r="AO81" s="40">
        <f t="shared" ref="AO81" si="169">SUM(AP81:AS81)</f>
        <v>0</v>
      </c>
      <c r="AP81" s="40">
        <v>0</v>
      </c>
      <c r="AQ81" s="40">
        <v>0</v>
      </c>
      <c r="AR81" s="40">
        <v>0</v>
      </c>
      <c r="AS81" s="40">
        <v>0</v>
      </c>
      <c r="AT81" s="40">
        <f t="shared" ref="AT81" si="170">SUM(AU81:AX81)</f>
        <v>0</v>
      </c>
      <c r="AU81" s="40">
        <v>0</v>
      </c>
      <c r="AV81" s="40">
        <v>0</v>
      </c>
      <c r="AW81" s="40">
        <v>0</v>
      </c>
      <c r="AX81" s="12">
        <v>0</v>
      </c>
      <c r="AY81" s="40">
        <f t="shared" ref="AY81" si="171">SUM(AZ81:BC81)</f>
        <v>0</v>
      </c>
      <c r="AZ81" s="40">
        <v>0</v>
      </c>
      <c r="BA81" s="40">
        <v>0</v>
      </c>
      <c r="BB81" s="40">
        <v>0</v>
      </c>
      <c r="BC81" s="12">
        <v>0</v>
      </c>
    </row>
    <row r="82" spans="1:1024" ht="60" x14ac:dyDescent="0.2">
      <c r="A82" s="14" t="s">
        <v>142</v>
      </c>
      <c r="B82" s="61" t="s">
        <v>229</v>
      </c>
      <c r="C82" s="56" t="s">
        <v>170</v>
      </c>
      <c r="D82" s="40">
        <f t="shared" si="112"/>
        <v>27.322835999999999</v>
      </c>
      <c r="E82" s="40">
        <f t="shared" si="113"/>
        <v>27.322835999999999</v>
      </c>
      <c r="F82" s="40">
        <f t="shared" si="114"/>
        <v>0</v>
      </c>
      <c r="G82" s="40">
        <f t="shared" si="115"/>
        <v>0</v>
      </c>
      <c r="H82" s="40">
        <f t="shared" si="153"/>
        <v>27.322835999999999</v>
      </c>
      <c r="I82" s="40">
        <f t="shared" si="154"/>
        <v>0</v>
      </c>
      <c r="J82" s="40" t="s">
        <v>76</v>
      </c>
      <c r="K82" s="40" t="s">
        <v>76</v>
      </c>
      <c r="L82" s="40" t="s">
        <v>76</v>
      </c>
      <c r="M82" s="40" t="s">
        <v>76</v>
      </c>
      <c r="N82" s="12" t="s">
        <v>76</v>
      </c>
      <c r="O82" s="40" t="s">
        <v>76</v>
      </c>
      <c r="P82" s="40" t="s">
        <v>76</v>
      </c>
      <c r="Q82" s="40" t="s">
        <v>76</v>
      </c>
      <c r="R82" s="40" t="s">
        <v>76</v>
      </c>
      <c r="S82" s="12" t="s">
        <v>76</v>
      </c>
      <c r="T82" s="40" t="s">
        <v>76</v>
      </c>
      <c r="U82" s="40" t="s">
        <v>76</v>
      </c>
      <c r="V82" s="40" t="s">
        <v>76</v>
      </c>
      <c r="W82" s="40" t="s">
        <v>76</v>
      </c>
      <c r="X82" s="12" t="s">
        <v>76</v>
      </c>
      <c r="Y82" s="40">
        <f t="shared" si="6"/>
        <v>27.322835999999999</v>
      </c>
      <c r="Z82" s="40">
        <v>0</v>
      </c>
      <c r="AA82" s="40">
        <v>0</v>
      </c>
      <c r="AB82" s="65">
        <v>27.322835999999999</v>
      </c>
      <c r="AC82" s="12">
        <v>0</v>
      </c>
      <c r="AD82" s="40">
        <f t="shared" si="117"/>
        <v>10.1780902</v>
      </c>
      <c r="AE82" s="40">
        <f t="shared" si="118"/>
        <v>10.1780902</v>
      </c>
      <c r="AF82" s="40">
        <f t="shared" si="119"/>
        <v>0</v>
      </c>
      <c r="AG82" s="40">
        <f t="shared" si="120"/>
        <v>0</v>
      </c>
      <c r="AH82" s="40">
        <f t="shared" si="138"/>
        <v>10.1780902</v>
      </c>
      <c r="AI82" s="40">
        <f t="shared" si="139"/>
        <v>0</v>
      </c>
      <c r="AJ82" s="40">
        <f t="shared" si="108"/>
        <v>0</v>
      </c>
      <c r="AK82" s="40">
        <v>0</v>
      </c>
      <c r="AL82" s="40">
        <v>0</v>
      </c>
      <c r="AM82" s="40">
        <v>0</v>
      </c>
      <c r="AN82" s="12">
        <v>0</v>
      </c>
      <c r="AO82" s="40">
        <f t="shared" si="109"/>
        <v>0</v>
      </c>
      <c r="AP82" s="40">
        <v>0</v>
      </c>
      <c r="AQ82" s="40">
        <v>0</v>
      </c>
      <c r="AR82" s="40">
        <v>0</v>
      </c>
      <c r="AS82" s="40">
        <v>0</v>
      </c>
      <c r="AT82" s="40">
        <f t="shared" si="110"/>
        <v>10.1780902</v>
      </c>
      <c r="AU82" s="40">
        <v>0</v>
      </c>
      <c r="AV82" s="40">
        <v>0</v>
      </c>
      <c r="AW82" s="40">
        <v>10.1780902</v>
      </c>
      <c r="AX82" s="12">
        <v>0</v>
      </c>
      <c r="AY82" s="40">
        <f t="shared" si="111"/>
        <v>0</v>
      </c>
      <c r="AZ82" s="40">
        <v>0</v>
      </c>
      <c r="BA82" s="40">
        <v>0</v>
      </c>
      <c r="BB82" s="40">
        <v>0</v>
      </c>
      <c r="BC82" s="12">
        <v>0</v>
      </c>
    </row>
    <row r="83" spans="1:1024" x14ac:dyDescent="0.2">
      <c r="A83" s="24" t="s">
        <v>144</v>
      </c>
      <c r="B83" s="30" t="s">
        <v>130</v>
      </c>
      <c r="C83" s="25" t="s">
        <v>78</v>
      </c>
      <c r="D83" s="42">
        <f t="shared" si="112"/>
        <v>4.7463719999999991</v>
      </c>
      <c r="E83" s="42">
        <f t="shared" si="113"/>
        <v>4.7463719999999991</v>
      </c>
      <c r="F83" s="42">
        <f t="shared" si="114"/>
        <v>0</v>
      </c>
      <c r="G83" s="42">
        <f t="shared" si="115"/>
        <v>0</v>
      </c>
      <c r="H83" s="42">
        <f t="shared" si="153"/>
        <v>4.7463719999999991</v>
      </c>
      <c r="I83" s="42">
        <f t="shared" si="154"/>
        <v>0</v>
      </c>
      <c r="J83" s="42" t="s">
        <v>76</v>
      </c>
      <c r="K83" s="42" t="s">
        <v>76</v>
      </c>
      <c r="L83" s="42" t="s">
        <v>76</v>
      </c>
      <c r="M83" s="42" t="s">
        <v>76</v>
      </c>
      <c r="N83" s="32" t="s">
        <v>76</v>
      </c>
      <c r="O83" s="42" t="s">
        <v>76</v>
      </c>
      <c r="P83" s="42" t="s">
        <v>76</v>
      </c>
      <c r="Q83" s="42" t="s">
        <v>76</v>
      </c>
      <c r="R83" s="42" t="s">
        <v>76</v>
      </c>
      <c r="S83" s="32" t="s">
        <v>76</v>
      </c>
      <c r="T83" s="42" t="s">
        <v>76</v>
      </c>
      <c r="U83" s="42" t="s">
        <v>76</v>
      </c>
      <c r="V83" s="42" t="s">
        <v>76</v>
      </c>
      <c r="W83" s="42" t="s">
        <v>76</v>
      </c>
      <c r="X83" s="32" t="s">
        <v>76</v>
      </c>
      <c r="Y83" s="42">
        <f t="shared" ref="Y83:Y86" si="172">SUM(Z83:AC83)</f>
        <v>4.7463719999999991</v>
      </c>
      <c r="Z83" s="42">
        <f>SUM(Z84:Z88)</f>
        <v>0</v>
      </c>
      <c r="AA83" s="42">
        <f>SUM(AA84:AA88)</f>
        <v>0</v>
      </c>
      <c r="AB83" s="42">
        <f>SUM(AB84:AB86)</f>
        <v>4.7463719999999991</v>
      </c>
      <c r="AC83" s="32">
        <f>SUM(AC84:AC88)</f>
        <v>0</v>
      </c>
      <c r="AD83" s="42">
        <f t="shared" si="117"/>
        <v>1.3028985359999998</v>
      </c>
      <c r="AE83" s="42">
        <f t="shared" si="118"/>
        <v>1.3028985359999998</v>
      </c>
      <c r="AF83" s="42">
        <f t="shared" si="119"/>
        <v>0</v>
      </c>
      <c r="AG83" s="42">
        <f t="shared" si="120"/>
        <v>0</v>
      </c>
      <c r="AH83" s="42">
        <f t="shared" si="138"/>
        <v>1.3028985359999998</v>
      </c>
      <c r="AI83" s="42">
        <f t="shared" si="139"/>
        <v>0</v>
      </c>
      <c r="AJ83" s="42">
        <f t="shared" si="108"/>
        <v>0</v>
      </c>
      <c r="AK83" s="42">
        <f>SUM(AK84:AK88)</f>
        <v>0</v>
      </c>
      <c r="AL83" s="42">
        <f>SUM(AL84:AL88)</f>
        <v>0</v>
      </c>
      <c r="AM83" s="42">
        <f>SUM(AM84:AM88)</f>
        <v>0</v>
      </c>
      <c r="AN83" s="32">
        <f>SUM(AN84:AN88)</f>
        <v>0</v>
      </c>
      <c r="AO83" s="42">
        <f t="shared" si="109"/>
        <v>0</v>
      </c>
      <c r="AP83" s="42">
        <f>SUM(AP84:AP88)</f>
        <v>0</v>
      </c>
      <c r="AQ83" s="42">
        <f>SUM(AQ84:AQ88)</f>
        <v>0</v>
      </c>
      <c r="AR83" s="42">
        <f>SUM(AR84:AR88)</f>
        <v>0</v>
      </c>
      <c r="AS83" s="42">
        <f>SUM(AS84:AS88)</f>
        <v>0</v>
      </c>
      <c r="AT83" s="42">
        <f t="shared" si="110"/>
        <v>1.3028985359999998</v>
      </c>
      <c r="AU83" s="42">
        <f>SUM(AU84:AU88)</f>
        <v>0</v>
      </c>
      <c r="AV83" s="42">
        <f>SUM(AV84:AV88)</f>
        <v>0</v>
      </c>
      <c r="AW83" s="42">
        <f>SUM(AW84:AW88)</f>
        <v>1.3028985359999998</v>
      </c>
      <c r="AX83" s="32">
        <f>SUM(AX84:AX88)</f>
        <v>0</v>
      </c>
      <c r="AY83" s="42">
        <f t="shared" si="111"/>
        <v>0</v>
      </c>
      <c r="AZ83" s="42">
        <f>SUM(AZ84:AZ88)</f>
        <v>0</v>
      </c>
      <c r="BA83" s="42">
        <f>SUM(BA84:BA88)</f>
        <v>0</v>
      </c>
      <c r="BB83" s="42">
        <f>SUM(BB84:BB88)</f>
        <v>0</v>
      </c>
      <c r="BC83" s="32">
        <f>SUM(BC84:BC88)</f>
        <v>0</v>
      </c>
    </row>
    <row r="84" spans="1:1024" ht="25.5" x14ac:dyDescent="0.2">
      <c r="A84" s="14" t="s">
        <v>144</v>
      </c>
      <c r="B84" s="18" t="s">
        <v>195</v>
      </c>
      <c r="C84" s="56" t="s">
        <v>196</v>
      </c>
      <c r="D84" s="40">
        <f t="shared" si="112"/>
        <v>1.7465039999999998</v>
      </c>
      <c r="E84" s="40">
        <f t="shared" si="113"/>
        <v>1.7465039999999998</v>
      </c>
      <c r="F84" s="40">
        <f t="shared" si="114"/>
        <v>0</v>
      </c>
      <c r="G84" s="40">
        <f t="shared" si="115"/>
        <v>0</v>
      </c>
      <c r="H84" s="40">
        <f t="shared" si="153"/>
        <v>1.7465039999999998</v>
      </c>
      <c r="I84" s="40">
        <f t="shared" si="154"/>
        <v>0</v>
      </c>
      <c r="J84" s="40" t="s">
        <v>76</v>
      </c>
      <c r="K84" s="40" t="s">
        <v>76</v>
      </c>
      <c r="L84" s="40" t="s">
        <v>76</v>
      </c>
      <c r="M84" s="40" t="s">
        <v>76</v>
      </c>
      <c r="N84" s="12" t="s">
        <v>76</v>
      </c>
      <c r="O84" s="40" t="s">
        <v>76</v>
      </c>
      <c r="P84" s="40" t="s">
        <v>76</v>
      </c>
      <c r="Q84" s="40" t="s">
        <v>76</v>
      </c>
      <c r="R84" s="40" t="s">
        <v>76</v>
      </c>
      <c r="S84" s="12" t="s">
        <v>76</v>
      </c>
      <c r="T84" s="40" t="s">
        <v>76</v>
      </c>
      <c r="U84" s="40" t="s">
        <v>76</v>
      </c>
      <c r="V84" s="40" t="s">
        <v>76</v>
      </c>
      <c r="W84" s="40" t="s">
        <v>76</v>
      </c>
      <c r="X84" s="12" t="s">
        <v>76</v>
      </c>
      <c r="Y84" s="40">
        <f t="shared" si="172"/>
        <v>1.7465039999999998</v>
      </c>
      <c r="Z84" s="40">
        <v>0</v>
      </c>
      <c r="AA84" s="40">
        <v>0</v>
      </c>
      <c r="AB84" s="63">
        <v>1.7465039999999998</v>
      </c>
      <c r="AC84" s="12">
        <v>0</v>
      </c>
      <c r="AD84" s="40">
        <f t="shared" si="117"/>
        <v>0.16800000000000001</v>
      </c>
      <c r="AE84" s="40">
        <f t="shared" si="118"/>
        <v>0.16800000000000001</v>
      </c>
      <c r="AF84" s="40">
        <f t="shared" si="119"/>
        <v>0</v>
      </c>
      <c r="AG84" s="40">
        <f t="shared" si="120"/>
        <v>0</v>
      </c>
      <c r="AH84" s="40">
        <f t="shared" si="138"/>
        <v>0.16800000000000001</v>
      </c>
      <c r="AI84" s="40">
        <f t="shared" si="139"/>
        <v>0</v>
      </c>
      <c r="AJ84" s="40">
        <f t="shared" si="108"/>
        <v>0</v>
      </c>
      <c r="AK84" s="40">
        <v>0</v>
      </c>
      <c r="AL84" s="40">
        <v>0</v>
      </c>
      <c r="AM84" s="40">
        <v>0</v>
      </c>
      <c r="AN84" s="12">
        <v>0</v>
      </c>
      <c r="AO84" s="40">
        <f t="shared" si="109"/>
        <v>0</v>
      </c>
      <c r="AP84" s="40">
        <v>0</v>
      </c>
      <c r="AQ84" s="40">
        <v>0</v>
      </c>
      <c r="AR84" s="40">
        <v>0</v>
      </c>
      <c r="AS84" s="40">
        <v>0</v>
      </c>
      <c r="AT84" s="40">
        <f t="shared" si="110"/>
        <v>0.16800000000000001</v>
      </c>
      <c r="AU84" s="40">
        <v>0</v>
      </c>
      <c r="AV84" s="40">
        <v>0</v>
      </c>
      <c r="AW84" s="40">
        <v>0.16800000000000001</v>
      </c>
      <c r="AX84" s="12">
        <v>0</v>
      </c>
      <c r="AY84" s="40">
        <f t="shared" si="111"/>
        <v>0</v>
      </c>
      <c r="AZ84" s="40">
        <v>0</v>
      </c>
      <c r="BA84" s="40">
        <v>0</v>
      </c>
      <c r="BB84" s="40">
        <v>0</v>
      </c>
      <c r="BC84" s="12">
        <v>0</v>
      </c>
    </row>
    <row r="85" spans="1:1024" s="11" customFormat="1" ht="25.5" x14ac:dyDescent="0.2">
      <c r="A85" s="14" t="s">
        <v>144</v>
      </c>
      <c r="B85" s="18" t="s">
        <v>197</v>
      </c>
      <c r="C85" s="56" t="s">
        <v>198</v>
      </c>
      <c r="D85" s="40">
        <f t="shared" si="112"/>
        <v>1.5211439999999998</v>
      </c>
      <c r="E85" s="40">
        <f t="shared" si="113"/>
        <v>1.5211439999999998</v>
      </c>
      <c r="F85" s="40">
        <f t="shared" si="114"/>
        <v>0</v>
      </c>
      <c r="G85" s="40">
        <f t="shared" si="115"/>
        <v>0</v>
      </c>
      <c r="H85" s="40">
        <f t="shared" si="153"/>
        <v>1.5211439999999998</v>
      </c>
      <c r="I85" s="40">
        <f t="shared" si="154"/>
        <v>0</v>
      </c>
      <c r="J85" s="40" t="s">
        <v>76</v>
      </c>
      <c r="K85" s="40" t="s">
        <v>76</v>
      </c>
      <c r="L85" s="40" t="s">
        <v>76</v>
      </c>
      <c r="M85" s="40" t="s">
        <v>76</v>
      </c>
      <c r="N85" s="12" t="s">
        <v>76</v>
      </c>
      <c r="O85" s="40" t="s">
        <v>76</v>
      </c>
      <c r="P85" s="40" t="s">
        <v>76</v>
      </c>
      <c r="Q85" s="40" t="s">
        <v>76</v>
      </c>
      <c r="R85" s="40" t="s">
        <v>76</v>
      </c>
      <c r="S85" s="12" t="s">
        <v>76</v>
      </c>
      <c r="T85" s="40" t="s">
        <v>76</v>
      </c>
      <c r="U85" s="40" t="s">
        <v>76</v>
      </c>
      <c r="V85" s="40" t="s">
        <v>76</v>
      </c>
      <c r="W85" s="40" t="s">
        <v>76</v>
      </c>
      <c r="X85" s="12" t="s">
        <v>76</v>
      </c>
      <c r="Y85" s="40">
        <f t="shared" si="172"/>
        <v>1.5211439999999998</v>
      </c>
      <c r="Z85" s="40">
        <v>0</v>
      </c>
      <c r="AA85" s="40">
        <v>0</v>
      </c>
      <c r="AB85" s="63">
        <v>1.5211439999999998</v>
      </c>
      <c r="AC85" s="12">
        <v>0</v>
      </c>
      <c r="AD85" s="40">
        <f t="shared" si="117"/>
        <v>0</v>
      </c>
      <c r="AE85" s="40">
        <f t="shared" si="118"/>
        <v>0</v>
      </c>
      <c r="AF85" s="40">
        <f t="shared" si="119"/>
        <v>0</v>
      </c>
      <c r="AG85" s="40">
        <f t="shared" si="120"/>
        <v>0</v>
      </c>
      <c r="AH85" s="40">
        <f t="shared" si="138"/>
        <v>0</v>
      </c>
      <c r="AI85" s="40">
        <f t="shared" si="139"/>
        <v>0</v>
      </c>
      <c r="AJ85" s="40">
        <f t="shared" si="108"/>
        <v>0</v>
      </c>
      <c r="AK85" s="40">
        <v>0</v>
      </c>
      <c r="AL85" s="40">
        <v>0</v>
      </c>
      <c r="AM85" s="40">
        <v>0</v>
      </c>
      <c r="AN85" s="12">
        <v>0</v>
      </c>
      <c r="AO85" s="40">
        <f t="shared" si="109"/>
        <v>0</v>
      </c>
      <c r="AP85" s="40">
        <v>0</v>
      </c>
      <c r="AQ85" s="40">
        <v>0</v>
      </c>
      <c r="AR85" s="40">
        <v>0</v>
      </c>
      <c r="AS85" s="40">
        <v>0</v>
      </c>
      <c r="AT85" s="40">
        <f t="shared" si="110"/>
        <v>0</v>
      </c>
      <c r="AU85" s="40">
        <v>0</v>
      </c>
      <c r="AV85" s="40">
        <v>0</v>
      </c>
      <c r="AW85" s="40">
        <v>0</v>
      </c>
      <c r="AX85" s="12">
        <v>0</v>
      </c>
      <c r="AY85" s="40">
        <f t="shared" si="111"/>
        <v>0</v>
      </c>
      <c r="AZ85" s="40">
        <v>0</v>
      </c>
      <c r="BA85" s="40">
        <v>0</v>
      </c>
      <c r="BB85" s="40">
        <v>0</v>
      </c>
      <c r="BC85" s="12">
        <v>0</v>
      </c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</row>
    <row r="86" spans="1:1024" ht="25.5" x14ac:dyDescent="0.2">
      <c r="A86" s="14" t="s">
        <v>144</v>
      </c>
      <c r="B86" s="18" t="s">
        <v>199</v>
      </c>
      <c r="C86" s="56" t="s">
        <v>200</v>
      </c>
      <c r="D86" s="40">
        <f t="shared" si="112"/>
        <v>1.4787239999999999</v>
      </c>
      <c r="E86" s="40">
        <f t="shared" si="113"/>
        <v>1.4787239999999999</v>
      </c>
      <c r="F86" s="40">
        <f t="shared" si="114"/>
        <v>0</v>
      </c>
      <c r="G86" s="40">
        <f t="shared" si="115"/>
        <v>0</v>
      </c>
      <c r="H86" s="40">
        <f t="shared" si="153"/>
        <v>1.4787239999999999</v>
      </c>
      <c r="I86" s="40">
        <f t="shared" si="154"/>
        <v>0</v>
      </c>
      <c r="J86" s="40" t="s">
        <v>76</v>
      </c>
      <c r="K86" s="40" t="s">
        <v>76</v>
      </c>
      <c r="L86" s="40" t="s">
        <v>76</v>
      </c>
      <c r="M86" s="40" t="s">
        <v>76</v>
      </c>
      <c r="N86" s="12" t="s">
        <v>76</v>
      </c>
      <c r="O86" s="40" t="s">
        <v>76</v>
      </c>
      <c r="P86" s="40" t="s">
        <v>76</v>
      </c>
      <c r="Q86" s="40" t="s">
        <v>76</v>
      </c>
      <c r="R86" s="40" t="s">
        <v>76</v>
      </c>
      <c r="S86" s="12" t="s">
        <v>76</v>
      </c>
      <c r="T86" s="40" t="s">
        <v>76</v>
      </c>
      <c r="U86" s="40" t="s">
        <v>76</v>
      </c>
      <c r="V86" s="40" t="s">
        <v>76</v>
      </c>
      <c r="W86" s="40" t="s">
        <v>76</v>
      </c>
      <c r="X86" s="12" t="s">
        <v>76</v>
      </c>
      <c r="Y86" s="40">
        <f t="shared" si="172"/>
        <v>1.4787239999999999</v>
      </c>
      <c r="Z86" s="40">
        <v>0</v>
      </c>
      <c r="AA86" s="40">
        <v>0</v>
      </c>
      <c r="AB86" s="63">
        <v>1.4787239999999999</v>
      </c>
      <c r="AC86" s="12">
        <v>0</v>
      </c>
      <c r="AD86" s="40">
        <f t="shared" si="117"/>
        <v>0</v>
      </c>
      <c r="AE86" s="40">
        <f t="shared" si="118"/>
        <v>0</v>
      </c>
      <c r="AF86" s="40">
        <f t="shared" si="119"/>
        <v>0</v>
      </c>
      <c r="AG86" s="40">
        <f t="shared" si="120"/>
        <v>0</v>
      </c>
      <c r="AH86" s="40">
        <f t="shared" si="138"/>
        <v>0</v>
      </c>
      <c r="AI86" s="40">
        <f t="shared" si="139"/>
        <v>0</v>
      </c>
      <c r="AJ86" s="40">
        <f t="shared" si="108"/>
        <v>0</v>
      </c>
      <c r="AK86" s="40">
        <v>0</v>
      </c>
      <c r="AL86" s="40">
        <v>0</v>
      </c>
      <c r="AM86" s="40">
        <v>0</v>
      </c>
      <c r="AN86" s="12">
        <v>0</v>
      </c>
      <c r="AO86" s="40">
        <f t="shared" si="109"/>
        <v>0</v>
      </c>
      <c r="AP86" s="40">
        <v>0</v>
      </c>
      <c r="AQ86" s="40">
        <v>0</v>
      </c>
      <c r="AR86" s="40">
        <v>0</v>
      </c>
      <c r="AS86" s="40">
        <v>0</v>
      </c>
      <c r="AT86" s="40">
        <f t="shared" si="110"/>
        <v>0</v>
      </c>
      <c r="AU86" s="40">
        <v>0</v>
      </c>
      <c r="AV86" s="40">
        <v>0</v>
      </c>
      <c r="AW86" s="40">
        <v>0</v>
      </c>
      <c r="AX86" s="12">
        <v>0</v>
      </c>
      <c r="AY86" s="40">
        <f t="shared" si="111"/>
        <v>0</v>
      </c>
      <c r="AZ86" s="40">
        <v>0</v>
      </c>
      <c r="BA86" s="40">
        <v>0</v>
      </c>
      <c r="BB86" s="40">
        <v>0</v>
      </c>
      <c r="BC86" s="12">
        <v>0</v>
      </c>
    </row>
    <row r="87" spans="1:1024" x14ac:dyDescent="0.2">
      <c r="A87" s="24" t="s">
        <v>145</v>
      </c>
      <c r="B87" s="30" t="s">
        <v>131</v>
      </c>
      <c r="C87" s="25" t="s">
        <v>78</v>
      </c>
      <c r="D87" s="42">
        <f t="shared" ref="D87" si="173">E87</f>
        <v>1.6260479999999999</v>
      </c>
      <c r="E87" s="42">
        <f t="shared" ref="E87" si="174">SUM(F87:I87)</f>
        <v>1.6260479999999999</v>
      </c>
      <c r="F87" s="42">
        <f t="shared" ref="F87" si="175">SUM(K87,P87,U87,Z87)</f>
        <v>0</v>
      </c>
      <c r="G87" s="42">
        <f t="shared" ref="G87" si="176">SUM(L87,Q87,V87,AA87)</f>
        <v>0</v>
      </c>
      <c r="H87" s="42">
        <f t="shared" ref="H87" si="177">SUM(M87,R87,W87,AB87)</f>
        <v>1.6260479999999999</v>
      </c>
      <c r="I87" s="42">
        <f t="shared" ref="I87" si="178">SUM(N87,S87,X87,AC87)</f>
        <v>0</v>
      </c>
      <c r="J87" s="42" t="s">
        <v>76</v>
      </c>
      <c r="K87" s="42" t="s">
        <v>76</v>
      </c>
      <c r="L87" s="42" t="s">
        <v>76</v>
      </c>
      <c r="M87" s="42" t="s">
        <v>76</v>
      </c>
      <c r="N87" s="32" t="s">
        <v>76</v>
      </c>
      <c r="O87" s="42" t="s">
        <v>76</v>
      </c>
      <c r="P87" s="42" t="s">
        <v>76</v>
      </c>
      <c r="Q87" s="42" t="s">
        <v>76</v>
      </c>
      <c r="R87" s="42" t="s">
        <v>76</v>
      </c>
      <c r="S87" s="32" t="s">
        <v>76</v>
      </c>
      <c r="T87" s="42" t="s">
        <v>76</v>
      </c>
      <c r="U87" s="42" t="s">
        <v>76</v>
      </c>
      <c r="V87" s="42" t="s">
        <v>76</v>
      </c>
      <c r="W87" s="42" t="s">
        <v>76</v>
      </c>
      <c r="X87" s="32" t="s">
        <v>76</v>
      </c>
      <c r="Y87" s="42">
        <f t="shared" ref="Y87" si="179">SUM(Z87:AC87)</f>
        <v>1.6260479999999999</v>
      </c>
      <c r="Z87" s="42">
        <v>0</v>
      </c>
      <c r="AA87" s="42">
        <v>0</v>
      </c>
      <c r="AB87" s="42">
        <f>AB88</f>
        <v>1.6260479999999999</v>
      </c>
      <c r="AC87" s="32">
        <v>0</v>
      </c>
      <c r="AD87" s="42">
        <f t="shared" ref="AD87" si="180">AE87</f>
        <v>0</v>
      </c>
      <c r="AE87" s="42">
        <f t="shared" ref="AE87" si="181">SUM(AF87:AI87)</f>
        <v>0</v>
      </c>
      <c r="AF87" s="42">
        <f t="shared" ref="AF87" si="182">SUM(AK87,AP87,AU87,AZ87)</f>
        <v>0</v>
      </c>
      <c r="AG87" s="42">
        <f t="shared" ref="AG87" si="183">SUM(AL87,AQ87,AV87,BA87)</f>
        <v>0</v>
      </c>
      <c r="AH87" s="42">
        <f t="shared" ref="AH87" si="184">SUM(AM87,AR87,AW87,BB87)</f>
        <v>0</v>
      </c>
      <c r="AI87" s="42">
        <f t="shared" ref="AI87" si="185">SUM(AN87,AS87,AX87,BC87)</f>
        <v>0</v>
      </c>
      <c r="AJ87" s="42">
        <f t="shared" ref="AJ87" si="186">SUM(AK87:AN87)</f>
        <v>0</v>
      </c>
      <c r="AK87" s="42">
        <v>0</v>
      </c>
      <c r="AL87" s="42">
        <v>0</v>
      </c>
      <c r="AM87" s="42">
        <v>0</v>
      </c>
      <c r="AN87" s="32">
        <v>0</v>
      </c>
      <c r="AO87" s="42">
        <f t="shared" ref="AO87" si="187">SUM(AP87:AS87)</f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f t="shared" ref="AT87" si="188">SUM(AU87:AX87)</f>
        <v>0</v>
      </c>
      <c r="AU87" s="42">
        <v>0</v>
      </c>
      <c r="AV87" s="42">
        <v>0</v>
      </c>
      <c r="AW87" s="42">
        <v>0</v>
      </c>
      <c r="AX87" s="32">
        <v>0</v>
      </c>
      <c r="AY87" s="42">
        <f t="shared" ref="AY87" si="189">SUM(AZ87:BC87)</f>
        <v>0</v>
      </c>
      <c r="AZ87" s="42">
        <v>0</v>
      </c>
      <c r="BA87" s="42">
        <v>0</v>
      </c>
      <c r="BB87" s="42">
        <v>0</v>
      </c>
      <c r="BC87" s="32">
        <v>0</v>
      </c>
    </row>
    <row r="88" spans="1:1024" ht="38.25" x14ac:dyDescent="0.2">
      <c r="A88" s="14" t="s">
        <v>145</v>
      </c>
      <c r="B88" s="18" t="s">
        <v>201</v>
      </c>
      <c r="C88" s="56" t="s">
        <v>202</v>
      </c>
      <c r="D88" s="40">
        <f t="shared" si="112"/>
        <v>1.6260479999999999</v>
      </c>
      <c r="E88" s="40">
        <f t="shared" si="113"/>
        <v>1.6260479999999999</v>
      </c>
      <c r="F88" s="40">
        <f t="shared" si="114"/>
        <v>0</v>
      </c>
      <c r="G88" s="40">
        <f t="shared" si="115"/>
        <v>0</v>
      </c>
      <c r="H88" s="40">
        <f t="shared" si="153"/>
        <v>1.6260479999999999</v>
      </c>
      <c r="I88" s="40">
        <f t="shared" si="154"/>
        <v>0</v>
      </c>
      <c r="J88" s="40" t="s">
        <v>76</v>
      </c>
      <c r="K88" s="40" t="s">
        <v>76</v>
      </c>
      <c r="L88" s="40" t="s">
        <v>76</v>
      </c>
      <c r="M88" s="40" t="s">
        <v>76</v>
      </c>
      <c r="N88" s="12" t="s">
        <v>76</v>
      </c>
      <c r="O88" s="40" t="s">
        <v>76</v>
      </c>
      <c r="P88" s="40" t="s">
        <v>76</v>
      </c>
      <c r="Q88" s="40" t="s">
        <v>76</v>
      </c>
      <c r="R88" s="40" t="s">
        <v>76</v>
      </c>
      <c r="S88" s="12" t="s">
        <v>76</v>
      </c>
      <c r="T88" s="40" t="s">
        <v>76</v>
      </c>
      <c r="U88" s="40" t="s">
        <v>76</v>
      </c>
      <c r="V88" s="40" t="s">
        <v>76</v>
      </c>
      <c r="W88" s="40" t="s">
        <v>76</v>
      </c>
      <c r="X88" s="12" t="s">
        <v>76</v>
      </c>
      <c r="Y88" s="40">
        <f t="shared" ref="Y88:Y94" si="190">SUM(Z88:AC88)</f>
        <v>1.6260479999999999</v>
      </c>
      <c r="Z88" s="40">
        <v>0</v>
      </c>
      <c r="AA88" s="40">
        <v>0</v>
      </c>
      <c r="AB88" s="67">
        <v>1.6260479999999999</v>
      </c>
      <c r="AC88" s="12">
        <v>0</v>
      </c>
      <c r="AD88" s="40">
        <f t="shared" si="117"/>
        <v>1.1348985359999999</v>
      </c>
      <c r="AE88" s="40">
        <f t="shared" si="118"/>
        <v>1.1348985359999999</v>
      </c>
      <c r="AF88" s="40">
        <f t="shared" si="119"/>
        <v>0</v>
      </c>
      <c r="AG88" s="40">
        <f t="shared" si="120"/>
        <v>0</v>
      </c>
      <c r="AH88" s="40">
        <f t="shared" si="138"/>
        <v>1.1348985359999999</v>
      </c>
      <c r="AI88" s="40">
        <f t="shared" si="139"/>
        <v>0</v>
      </c>
      <c r="AJ88" s="40">
        <f t="shared" si="108"/>
        <v>0</v>
      </c>
      <c r="AK88" s="40">
        <v>0</v>
      </c>
      <c r="AL88" s="40">
        <v>0</v>
      </c>
      <c r="AM88" s="40">
        <v>0</v>
      </c>
      <c r="AN88" s="12">
        <v>0</v>
      </c>
      <c r="AO88" s="40">
        <f t="shared" si="109"/>
        <v>0</v>
      </c>
      <c r="AP88" s="40">
        <v>0</v>
      </c>
      <c r="AQ88" s="40">
        <v>0</v>
      </c>
      <c r="AR88" s="40">
        <v>0</v>
      </c>
      <c r="AS88" s="40">
        <v>0</v>
      </c>
      <c r="AT88" s="40">
        <f t="shared" si="110"/>
        <v>1.1348985359999999</v>
      </c>
      <c r="AU88" s="40">
        <v>0</v>
      </c>
      <c r="AV88" s="40">
        <v>0</v>
      </c>
      <c r="AW88" s="40">
        <v>1.1348985359999999</v>
      </c>
      <c r="AX88" s="12">
        <v>0</v>
      </c>
      <c r="AY88" s="40">
        <f t="shared" si="111"/>
        <v>0</v>
      </c>
      <c r="AZ88" s="40">
        <v>0</v>
      </c>
      <c r="BA88" s="40">
        <v>0</v>
      </c>
      <c r="BB88" s="40">
        <v>0</v>
      </c>
      <c r="BC88" s="12">
        <v>0</v>
      </c>
    </row>
    <row r="89" spans="1:1024" ht="25.5" x14ac:dyDescent="0.2">
      <c r="A89" s="24" t="s">
        <v>123</v>
      </c>
      <c r="B89" s="25" t="s">
        <v>124</v>
      </c>
      <c r="C89" s="25" t="s">
        <v>78</v>
      </c>
      <c r="D89" s="42">
        <f t="shared" si="112"/>
        <v>0</v>
      </c>
      <c r="E89" s="42">
        <f t="shared" si="113"/>
        <v>0</v>
      </c>
      <c r="F89" s="42">
        <f t="shared" si="114"/>
        <v>0</v>
      </c>
      <c r="G89" s="42">
        <f t="shared" si="115"/>
        <v>0</v>
      </c>
      <c r="H89" s="42">
        <f t="shared" si="153"/>
        <v>0</v>
      </c>
      <c r="I89" s="42">
        <f t="shared" si="154"/>
        <v>0</v>
      </c>
      <c r="J89" s="42" t="s">
        <v>76</v>
      </c>
      <c r="K89" s="42" t="s">
        <v>76</v>
      </c>
      <c r="L89" s="42" t="s">
        <v>76</v>
      </c>
      <c r="M89" s="42" t="s">
        <v>76</v>
      </c>
      <c r="N89" s="32" t="s">
        <v>76</v>
      </c>
      <c r="O89" s="42" t="s">
        <v>76</v>
      </c>
      <c r="P89" s="42" t="s">
        <v>76</v>
      </c>
      <c r="Q89" s="42" t="s">
        <v>76</v>
      </c>
      <c r="R89" s="42" t="s">
        <v>76</v>
      </c>
      <c r="S89" s="32" t="s">
        <v>76</v>
      </c>
      <c r="T89" s="42" t="s">
        <v>76</v>
      </c>
      <c r="U89" s="42" t="s">
        <v>76</v>
      </c>
      <c r="V89" s="42" t="s">
        <v>76</v>
      </c>
      <c r="W89" s="42" t="s">
        <v>76</v>
      </c>
      <c r="X89" s="32" t="s">
        <v>76</v>
      </c>
      <c r="Y89" s="42">
        <f t="shared" si="190"/>
        <v>0</v>
      </c>
      <c r="Z89" s="42">
        <v>0</v>
      </c>
      <c r="AA89" s="42">
        <v>0</v>
      </c>
      <c r="AB89" s="42">
        <v>0</v>
      </c>
      <c r="AC89" s="32">
        <v>0</v>
      </c>
      <c r="AD89" s="42">
        <f t="shared" si="117"/>
        <v>0</v>
      </c>
      <c r="AE89" s="42">
        <f t="shared" si="118"/>
        <v>0</v>
      </c>
      <c r="AF89" s="42">
        <f t="shared" si="119"/>
        <v>0</v>
      </c>
      <c r="AG89" s="42">
        <f t="shared" si="120"/>
        <v>0</v>
      </c>
      <c r="AH89" s="42">
        <f t="shared" si="138"/>
        <v>0</v>
      </c>
      <c r="AI89" s="42">
        <f t="shared" si="139"/>
        <v>0</v>
      </c>
      <c r="AJ89" s="42">
        <f t="shared" si="108"/>
        <v>0</v>
      </c>
      <c r="AK89" s="42">
        <v>0</v>
      </c>
      <c r="AL89" s="42">
        <v>0</v>
      </c>
      <c r="AM89" s="42">
        <v>0</v>
      </c>
      <c r="AN89" s="32">
        <v>0</v>
      </c>
      <c r="AO89" s="42">
        <f t="shared" si="109"/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f t="shared" si="110"/>
        <v>0</v>
      </c>
      <c r="AU89" s="42">
        <v>0</v>
      </c>
      <c r="AV89" s="42">
        <v>0</v>
      </c>
      <c r="AW89" s="42">
        <v>0</v>
      </c>
      <c r="AX89" s="32">
        <v>0</v>
      </c>
      <c r="AY89" s="42">
        <f t="shared" si="111"/>
        <v>0</v>
      </c>
      <c r="AZ89" s="42">
        <v>0</v>
      </c>
      <c r="BA89" s="42">
        <v>0</v>
      </c>
      <c r="BB89" s="42">
        <v>0</v>
      </c>
      <c r="BC89" s="32">
        <v>0</v>
      </c>
    </row>
    <row r="90" spans="1:1024" x14ac:dyDescent="0.2">
      <c r="A90" s="24" t="s">
        <v>125</v>
      </c>
      <c r="B90" s="25" t="s">
        <v>126</v>
      </c>
      <c r="C90" s="25" t="s">
        <v>78</v>
      </c>
      <c r="D90" s="42">
        <f t="shared" si="112"/>
        <v>6.9857089919999993</v>
      </c>
      <c r="E90" s="42">
        <f t="shared" si="113"/>
        <v>6.9857089919999993</v>
      </c>
      <c r="F90" s="42">
        <f t="shared" si="114"/>
        <v>0</v>
      </c>
      <c r="G90" s="42">
        <f t="shared" si="115"/>
        <v>0</v>
      </c>
      <c r="H90" s="42">
        <f t="shared" si="153"/>
        <v>6.9857089919999993</v>
      </c>
      <c r="I90" s="42">
        <f t="shared" si="154"/>
        <v>0</v>
      </c>
      <c r="J90" s="42" t="s">
        <v>76</v>
      </c>
      <c r="K90" s="42" t="s">
        <v>76</v>
      </c>
      <c r="L90" s="42" t="s">
        <v>76</v>
      </c>
      <c r="M90" s="42" t="s">
        <v>76</v>
      </c>
      <c r="N90" s="32" t="s">
        <v>76</v>
      </c>
      <c r="O90" s="42" t="s">
        <v>76</v>
      </c>
      <c r="P90" s="42" t="s">
        <v>76</v>
      </c>
      <c r="Q90" s="42" t="s">
        <v>76</v>
      </c>
      <c r="R90" s="42" t="s">
        <v>76</v>
      </c>
      <c r="S90" s="32" t="s">
        <v>76</v>
      </c>
      <c r="T90" s="42" t="s">
        <v>76</v>
      </c>
      <c r="U90" s="42" t="s">
        <v>76</v>
      </c>
      <c r="V90" s="42" t="s">
        <v>76</v>
      </c>
      <c r="W90" s="42" t="s">
        <v>76</v>
      </c>
      <c r="X90" s="32" t="s">
        <v>76</v>
      </c>
      <c r="Y90" s="42">
        <f t="shared" si="190"/>
        <v>6.9857089919999993</v>
      </c>
      <c r="Z90" s="42">
        <f>SUM(Z91,Z95,Z105)</f>
        <v>0</v>
      </c>
      <c r="AA90" s="42">
        <f>SUM(AA91,AA95,AA105)</f>
        <v>0</v>
      </c>
      <c r="AB90" s="42">
        <f>SUM(AB91,AB95,AB100)</f>
        <v>6.9857089919999993</v>
      </c>
      <c r="AC90" s="32">
        <f>SUM(AC91,AC95,AC105)</f>
        <v>0</v>
      </c>
      <c r="AD90" s="42">
        <f t="shared" si="117"/>
        <v>7.1661507200000001</v>
      </c>
      <c r="AE90" s="42">
        <f t="shared" si="118"/>
        <v>7.1661507200000001</v>
      </c>
      <c r="AF90" s="42">
        <f t="shared" si="119"/>
        <v>0</v>
      </c>
      <c r="AG90" s="42">
        <f t="shared" si="120"/>
        <v>0</v>
      </c>
      <c r="AH90" s="42">
        <f t="shared" si="138"/>
        <v>7.1661507200000001</v>
      </c>
      <c r="AI90" s="42">
        <f t="shared" si="139"/>
        <v>0</v>
      </c>
      <c r="AJ90" s="42">
        <f t="shared" si="108"/>
        <v>0.6915171200000001</v>
      </c>
      <c r="AK90" s="42">
        <f>SUM(AK91,AK95,AK105)</f>
        <v>0</v>
      </c>
      <c r="AL90" s="42">
        <f>SUM(AL91,AL95,AL105)</f>
        <v>0</v>
      </c>
      <c r="AM90" s="42">
        <f>SUM(AM91,AM95,AM105)</f>
        <v>0.6915171200000001</v>
      </c>
      <c r="AN90" s="32">
        <f>SUM(AN91,AN95,AN105)</f>
        <v>0</v>
      </c>
      <c r="AO90" s="42">
        <f t="shared" si="109"/>
        <v>0</v>
      </c>
      <c r="AP90" s="42">
        <f>SUM(AP91,AP95,AP105)</f>
        <v>0</v>
      </c>
      <c r="AQ90" s="42">
        <f>SUM(AQ91,AQ95,AQ105)</f>
        <v>0</v>
      </c>
      <c r="AR90" s="42">
        <f>SUM(AR91,AR95,AR100)</f>
        <v>0</v>
      </c>
      <c r="AS90" s="42">
        <f t="shared" ref="AS90:BC90" si="191">SUM(AS91,AS95,AS100)</f>
        <v>0</v>
      </c>
      <c r="AT90" s="42">
        <f t="shared" si="191"/>
        <v>6.4746335999999998</v>
      </c>
      <c r="AU90" s="42">
        <f t="shared" si="191"/>
        <v>0</v>
      </c>
      <c r="AV90" s="42">
        <f t="shared" si="191"/>
        <v>0</v>
      </c>
      <c r="AW90" s="42">
        <f t="shared" si="191"/>
        <v>6.4746335999999998</v>
      </c>
      <c r="AX90" s="42">
        <f t="shared" si="191"/>
        <v>0</v>
      </c>
      <c r="AY90" s="42">
        <f t="shared" si="191"/>
        <v>0</v>
      </c>
      <c r="AZ90" s="42">
        <f t="shared" si="191"/>
        <v>0</v>
      </c>
      <c r="BA90" s="42">
        <f t="shared" si="191"/>
        <v>0</v>
      </c>
      <c r="BB90" s="42">
        <f t="shared" si="191"/>
        <v>0</v>
      </c>
      <c r="BC90" s="42">
        <f t="shared" si="191"/>
        <v>0</v>
      </c>
    </row>
    <row r="91" spans="1:1024" x14ac:dyDescent="0.2">
      <c r="A91" s="24" t="s">
        <v>146</v>
      </c>
      <c r="B91" s="25" t="s">
        <v>129</v>
      </c>
      <c r="C91" s="25" t="s">
        <v>78</v>
      </c>
      <c r="D91" s="42">
        <f t="shared" si="112"/>
        <v>3.5889720000000001</v>
      </c>
      <c r="E91" s="42">
        <f t="shared" si="113"/>
        <v>3.5889720000000001</v>
      </c>
      <c r="F91" s="42">
        <f t="shared" si="114"/>
        <v>0</v>
      </c>
      <c r="G91" s="42">
        <f t="shared" si="115"/>
        <v>0</v>
      </c>
      <c r="H91" s="42">
        <f t="shared" si="153"/>
        <v>3.5889720000000001</v>
      </c>
      <c r="I91" s="42">
        <f t="shared" si="154"/>
        <v>0</v>
      </c>
      <c r="J91" s="42" t="s">
        <v>76</v>
      </c>
      <c r="K91" s="42" t="s">
        <v>76</v>
      </c>
      <c r="L91" s="42" t="s">
        <v>76</v>
      </c>
      <c r="M91" s="42" t="s">
        <v>76</v>
      </c>
      <c r="N91" s="32" t="s">
        <v>76</v>
      </c>
      <c r="O91" s="42" t="s">
        <v>76</v>
      </c>
      <c r="P91" s="42" t="s">
        <v>76</v>
      </c>
      <c r="Q91" s="42" t="s">
        <v>76</v>
      </c>
      <c r="R91" s="42" t="s">
        <v>76</v>
      </c>
      <c r="S91" s="32" t="s">
        <v>76</v>
      </c>
      <c r="T91" s="42" t="s">
        <v>76</v>
      </c>
      <c r="U91" s="42" t="s">
        <v>76</v>
      </c>
      <c r="V91" s="42" t="s">
        <v>76</v>
      </c>
      <c r="W91" s="42" t="s">
        <v>76</v>
      </c>
      <c r="X91" s="32" t="s">
        <v>76</v>
      </c>
      <c r="Y91" s="42">
        <f t="shared" si="190"/>
        <v>3.5889720000000001</v>
      </c>
      <c r="Z91" s="42">
        <f>SUM(Z92:Z94)</f>
        <v>0</v>
      </c>
      <c r="AA91" s="42">
        <f>SUM(AA92:AA94)</f>
        <v>0</v>
      </c>
      <c r="AB91" s="42">
        <f>SUM(AB92:AB94)</f>
        <v>3.5889720000000001</v>
      </c>
      <c r="AC91" s="32">
        <f>SUM(AC92:AC94)</f>
        <v>0</v>
      </c>
      <c r="AD91" s="42">
        <f t="shared" si="117"/>
        <v>3.2902681199999999</v>
      </c>
      <c r="AE91" s="42">
        <f t="shared" si="118"/>
        <v>3.2902681199999999</v>
      </c>
      <c r="AF91" s="42">
        <f t="shared" si="119"/>
        <v>0</v>
      </c>
      <c r="AG91" s="42">
        <f t="shared" si="120"/>
        <v>0</v>
      </c>
      <c r="AH91" s="42">
        <f t="shared" si="138"/>
        <v>3.2902681199999999</v>
      </c>
      <c r="AI91" s="42">
        <f t="shared" si="139"/>
        <v>0</v>
      </c>
      <c r="AJ91" s="42">
        <f t="shared" si="108"/>
        <v>0.51198012000000004</v>
      </c>
      <c r="AK91" s="42">
        <f>SUM(AK92:AK94)</f>
        <v>0</v>
      </c>
      <c r="AL91" s="42">
        <f>SUM(AL92:AL94)</f>
        <v>0</v>
      </c>
      <c r="AM91" s="42">
        <f>SUM(AM92:AM94)</f>
        <v>0.51198012000000004</v>
      </c>
      <c r="AN91" s="32">
        <f>SUM(AN92:AN94)</f>
        <v>0</v>
      </c>
      <c r="AO91" s="42">
        <f t="shared" si="109"/>
        <v>0</v>
      </c>
      <c r="AP91" s="42">
        <f>SUM(AP92:AP94)</f>
        <v>0</v>
      </c>
      <c r="AQ91" s="42">
        <f>SUM(AQ92:AQ94)</f>
        <v>0</v>
      </c>
      <c r="AR91" s="42">
        <f>SUM(AR92:AR94)</f>
        <v>0</v>
      </c>
      <c r="AS91" s="42">
        <f>SUM(AS92:AS94)</f>
        <v>0</v>
      </c>
      <c r="AT91" s="42">
        <f t="shared" si="110"/>
        <v>2.7782879999999999</v>
      </c>
      <c r="AU91" s="42">
        <f>SUM(AU92:AU94)</f>
        <v>0</v>
      </c>
      <c r="AV91" s="42">
        <f>SUM(AV92:AV94)</f>
        <v>0</v>
      </c>
      <c r="AW91" s="42">
        <f>SUM(AW92:AW94)</f>
        <v>2.7782879999999999</v>
      </c>
      <c r="AX91" s="32">
        <f>SUM(AX92:AX94)</f>
        <v>0</v>
      </c>
      <c r="AY91" s="42">
        <f t="shared" si="111"/>
        <v>0</v>
      </c>
      <c r="AZ91" s="42">
        <f>SUM(AZ92:AZ94)</f>
        <v>0</v>
      </c>
      <c r="BA91" s="42">
        <f>SUM(BA92:BA94)</f>
        <v>0</v>
      </c>
      <c r="BB91" s="42">
        <f>SUM(BB92:BB94)</f>
        <v>0</v>
      </c>
      <c r="BC91" s="32">
        <f>SUM(BC92:BC94)</f>
        <v>0</v>
      </c>
    </row>
    <row r="92" spans="1:1024" ht="63.75" x14ac:dyDescent="0.2">
      <c r="A92" s="14" t="s">
        <v>146</v>
      </c>
      <c r="B92" s="57" t="s">
        <v>203</v>
      </c>
      <c r="C92" s="56" t="s">
        <v>204</v>
      </c>
      <c r="D92" s="40">
        <f t="shared" si="112"/>
        <v>2.7791999999999999</v>
      </c>
      <c r="E92" s="40">
        <f t="shared" si="113"/>
        <v>2.7791999999999999</v>
      </c>
      <c r="F92" s="40">
        <f t="shared" si="114"/>
        <v>0</v>
      </c>
      <c r="G92" s="40">
        <f t="shared" si="115"/>
        <v>0</v>
      </c>
      <c r="H92" s="40">
        <f t="shared" si="153"/>
        <v>2.7791999999999999</v>
      </c>
      <c r="I92" s="40">
        <f t="shared" si="154"/>
        <v>0</v>
      </c>
      <c r="J92" s="40" t="s">
        <v>76</v>
      </c>
      <c r="K92" s="40" t="s">
        <v>76</v>
      </c>
      <c r="L92" s="40" t="s">
        <v>76</v>
      </c>
      <c r="M92" s="40" t="s">
        <v>76</v>
      </c>
      <c r="N92" s="12" t="s">
        <v>76</v>
      </c>
      <c r="O92" s="40" t="s">
        <v>76</v>
      </c>
      <c r="P92" s="40" t="s">
        <v>76</v>
      </c>
      <c r="Q92" s="40" t="s">
        <v>76</v>
      </c>
      <c r="R92" s="40" t="s">
        <v>76</v>
      </c>
      <c r="S92" s="12" t="s">
        <v>76</v>
      </c>
      <c r="T92" s="40" t="s">
        <v>76</v>
      </c>
      <c r="U92" s="40" t="s">
        <v>76</v>
      </c>
      <c r="V92" s="40" t="s">
        <v>76</v>
      </c>
      <c r="W92" s="40" t="s">
        <v>76</v>
      </c>
      <c r="X92" s="12" t="s">
        <v>76</v>
      </c>
      <c r="Y92" s="40">
        <f t="shared" si="190"/>
        <v>2.7791999999999999</v>
      </c>
      <c r="Z92" s="40">
        <v>0</v>
      </c>
      <c r="AA92" s="40">
        <v>0</v>
      </c>
      <c r="AB92" s="45">
        <v>2.7791999999999999</v>
      </c>
      <c r="AC92" s="12">
        <v>0</v>
      </c>
      <c r="AD92" s="40">
        <f t="shared" si="117"/>
        <v>2.7782879999999999</v>
      </c>
      <c r="AE92" s="40">
        <f t="shared" si="118"/>
        <v>2.7782879999999999</v>
      </c>
      <c r="AF92" s="40">
        <f t="shared" si="119"/>
        <v>0</v>
      </c>
      <c r="AG92" s="40">
        <f t="shared" si="120"/>
        <v>0</v>
      </c>
      <c r="AH92" s="40">
        <f t="shared" si="138"/>
        <v>2.7782879999999999</v>
      </c>
      <c r="AI92" s="40">
        <f t="shared" si="139"/>
        <v>0</v>
      </c>
      <c r="AJ92" s="40">
        <f t="shared" si="108"/>
        <v>0</v>
      </c>
      <c r="AK92" s="40">
        <v>0</v>
      </c>
      <c r="AL92" s="40">
        <v>0</v>
      </c>
      <c r="AM92" s="40">
        <v>0</v>
      </c>
      <c r="AN92" s="12">
        <v>0</v>
      </c>
      <c r="AO92" s="40">
        <f t="shared" si="109"/>
        <v>0</v>
      </c>
      <c r="AP92" s="40">
        <v>0</v>
      </c>
      <c r="AQ92" s="40">
        <v>0</v>
      </c>
      <c r="AR92" s="40">
        <v>0</v>
      </c>
      <c r="AS92" s="40">
        <v>0</v>
      </c>
      <c r="AT92" s="40">
        <f t="shared" si="110"/>
        <v>2.7782879999999999</v>
      </c>
      <c r="AU92" s="40">
        <v>0</v>
      </c>
      <c r="AV92" s="40">
        <v>0</v>
      </c>
      <c r="AW92" s="40">
        <v>2.7782879999999999</v>
      </c>
      <c r="AX92" s="12">
        <v>0</v>
      </c>
      <c r="AY92" s="40">
        <f t="shared" si="111"/>
        <v>0</v>
      </c>
      <c r="AZ92" s="40">
        <v>0</v>
      </c>
      <c r="BA92" s="40">
        <v>0</v>
      </c>
      <c r="BB92" s="40">
        <v>0</v>
      </c>
      <c r="BC92" s="12">
        <v>0</v>
      </c>
    </row>
    <row r="93" spans="1:1024" ht="25.5" x14ac:dyDescent="0.2">
      <c r="A93" s="14" t="s">
        <v>146</v>
      </c>
      <c r="B93" s="57" t="s">
        <v>205</v>
      </c>
      <c r="C93" s="56" t="s">
        <v>206</v>
      </c>
      <c r="D93" s="40">
        <f t="shared" si="112"/>
        <v>0.72</v>
      </c>
      <c r="E93" s="40">
        <f t="shared" si="113"/>
        <v>0.72</v>
      </c>
      <c r="F93" s="40">
        <f t="shared" si="114"/>
        <v>0</v>
      </c>
      <c r="G93" s="40">
        <f t="shared" si="115"/>
        <v>0</v>
      </c>
      <c r="H93" s="40">
        <f t="shared" si="153"/>
        <v>0.72</v>
      </c>
      <c r="I93" s="40">
        <f t="shared" si="154"/>
        <v>0</v>
      </c>
      <c r="J93" s="40" t="s">
        <v>76</v>
      </c>
      <c r="K93" s="40" t="s">
        <v>76</v>
      </c>
      <c r="L93" s="40" t="s">
        <v>76</v>
      </c>
      <c r="M93" s="40" t="s">
        <v>76</v>
      </c>
      <c r="N93" s="12" t="s">
        <v>76</v>
      </c>
      <c r="O93" s="40" t="s">
        <v>76</v>
      </c>
      <c r="P93" s="40" t="s">
        <v>76</v>
      </c>
      <c r="Q93" s="40" t="s">
        <v>76</v>
      </c>
      <c r="R93" s="40" t="s">
        <v>76</v>
      </c>
      <c r="S93" s="12" t="s">
        <v>76</v>
      </c>
      <c r="T93" s="40" t="s">
        <v>76</v>
      </c>
      <c r="U93" s="40" t="s">
        <v>76</v>
      </c>
      <c r="V93" s="40" t="s">
        <v>76</v>
      </c>
      <c r="W93" s="40" t="s">
        <v>76</v>
      </c>
      <c r="X93" s="12" t="s">
        <v>76</v>
      </c>
      <c r="Y93" s="40">
        <f t="shared" si="190"/>
        <v>0.72</v>
      </c>
      <c r="Z93" s="40">
        <v>0</v>
      </c>
      <c r="AA93" s="40">
        <v>0</v>
      </c>
      <c r="AB93" s="45">
        <v>0.72</v>
      </c>
      <c r="AC93" s="12">
        <v>0</v>
      </c>
      <c r="AD93" s="40">
        <f t="shared" si="117"/>
        <v>0.42221162000000001</v>
      </c>
      <c r="AE93" s="40">
        <f t="shared" si="118"/>
        <v>0.42221162000000001</v>
      </c>
      <c r="AF93" s="40">
        <f t="shared" si="119"/>
        <v>0</v>
      </c>
      <c r="AG93" s="40">
        <f t="shared" si="120"/>
        <v>0</v>
      </c>
      <c r="AH93" s="40">
        <f t="shared" si="138"/>
        <v>0.42221162000000001</v>
      </c>
      <c r="AI93" s="40">
        <f t="shared" si="139"/>
        <v>0</v>
      </c>
      <c r="AJ93" s="40">
        <f t="shared" si="108"/>
        <v>0.42221162000000001</v>
      </c>
      <c r="AK93" s="40">
        <v>0</v>
      </c>
      <c r="AL93" s="40">
        <v>0</v>
      </c>
      <c r="AM93" s="40">
        <v>0.42221162000000001</v>
      </c>
      <c r="AN93" s="12">
        <v>0</v>
      </c>
      <c r="AO93" s="40">
        <f t="shared" si="109"/>
        <v>0</v>
      </c>
      <c r="AP93" s="40">
        <v>0</v>
      </c>
      <c r="AQ93" s="40">
        <v>0</v>
      </c>
      <c r="AR93" s="40">
        <v>0</v>
      </c>
      <c r="AS93" s="40">
        <v>0</v>
      </c>
      <c r="AT93" s="40">
        <f t="shared" si="110"/>
        <v>0</v>
      </c>
      <c r="AU93" s="40">
        <v>0</v>
      </c>
      <c r="AV93" s="40">
        <v>0</v>
      </c>
      <c r="AW93" s="40">
        <v>0</v>
      </c>
      <c r="AX93" s="12">
        <v>0</v>
      </c>
      <c r="AY93" s="40">
        <f t="shared" si="111"/>
        <v>0</v>
      </c>
      <c r="AZ93" s="40">
        <v>0</v>
      </c>
      <c r="BA93" s="40">
        <v>0</v>
      </c>
      <c r="BB93" s="40">
        <v>0</v>
      </c>
      <c r="BC93" s="12">
        <v>0</v>
      </c>
    </row>
    <row r="94" spans="1:1024" ht="25.5" x14ac:dyDescent="0.2">
      <c r="A94" s="14" t="s">
        <v>146</v>
      </c>
      <c r="B94" s="57" t="s">
        <v>207</v>
      </c>
      <c r="C94" s="56" t="s">
        <v>208</v>
      </c>
      <c r="D94" s="40">
        <f t="shared" si="112"/>
        <v>8.9772000000000005E-2</v>
      </c>
      <c r="E94" s="40">
        <f t="shared" si="113"/>
        <v>8.9772000000000005E-2</v>
      </c>
      <c r="F94" s="40">
        <f t="shared" si="114"/>
        <v>0</v>
      </c>
      <c r="G94" s="40">
        <f t="shared" si="115"/>
        <v>0</v>
      </c>
      <c r="H94" s="40">
        <f t="shared" si="153"/>
        <v>8.9772000000000005E-2</v>
      </c>
      <c r="I94" s="40">
        <f t="shared" si="154"/>
        <v>0</v>
      </c>
      <c r="J94" s="40" t="s">
        <v>76</v>
      </c>
      <c r="K94" s="40" t="s">
        <v>76</v>
      </c>
      <c r="L94" s="40" t="s">
        <v>76</v>
      </c>
      <c r="M94" s="40" t="s">
        <v>76</v>
      </c>
      <c r="N94" s="12" t="s">
        <v>76</v>
      </c>
      <c r="O94" s="40" t="s">
        <v>76</v>
      </c>
      <c r="P94" s="40" t="s">
        <v>76</v>
      </c>
      <c r="Q94" s="40" t="s">
        <v>76</v>
      </c>
      <c r="R94" s="40" t="s">
        <v>76</v>
      </c>
      <c r="S94" s="12" t="s">
        <v>76</v>
      </c>
      <c r="T94" s="40" t="s">
        <v>76</v>
      </c>
      <c r="U94" s="40" t="s">
        <v>76</v>
      </c>
      <c r="V94" s="40" t="s">
        <v>76</v>
      </c>
      <c r="W94" s="40" t="s">
        <v>76</v>
      </c>
      <c r="X94" s="12" t="s">
        <v>76</v>
      </c>
      <c r="Y94" s="40">
        <f t="shared" si="190"/>
        <v>8.9772000000000005E-2</v>
      </c>
      <c r="Z94" s="40">
        <v>0</v>
      </c>
      <c r="AA94" s="40">
        <v>0</v>
      </c>
      <c r="AB94" s="45">
        <v>8.9772000000000005E-2</v>
      </c>
      <c r="AC94" s="12">
        <v>0</v>
      </c>
      <c r="AD94" s="40">
        <f t="shared" si="117"/>
        <v>8.9768500000000001E-2</v>
      </c>
      <c r="AE94" s="40">
        <f t="shared" si="118"/>
        <v>8.9768500000000001E-2</v>
      </c>
      <c r="AF94" s="40">
        <f t="shared" si="119"/>
        <v>0</v>
      </c>
      <c r="AG94" s="40">
        <f t="shared" si="120"/>
        <v>0</v>
      </c>
      <c r="AH94" s="40">
        <f t="shared" si="138"/>
        <v>8.9768500000000001E-2</v>
      </c>
      <c r="AI94" s="40">
        <f t="shared" si="139"/>
        <v>0</v>
      </c>
      <c r="AJ94" s="40">
        <f t="shared" si="108"/>
        <v>8.9768500000000001E-2</v>
      </c>
      <c r="AK94" s="40">
        <v>0</v>
      </c>
      <c r="AL94" s="40">
        <v>0</v>
      </c>
      <c r="AM94" s="40">
        <v>8.9768500000000001E-2</v>
      </c>
      <c r="AN94" s="12">
        <v>0</v>
      </c>
      <c r="AO94" s="40">
        <f t="shared" si="109"/>
        <v>0</v>
      </c>
      <c r="AP94" s="40">
        <v>0</v>
      </c>
      <c r="AQ94" s="40">
        <v>0</v>
      </c>
      <c r="AR94" s="40">
        <v>0</v>
      </c>
      <c r="AS94" s="40">
        <v>0</v>
      </c>
      <c r="AT94" s="40">
        <f t="shared" si="110"/>
        <v>0</v>
      </c>
      <c r="AU94" s="40">
        <v>0</v>
      </c>
      <c r="AV94" s="40">
        <v>0</v>
      </c>
      <c r="AW94" s="40">
        <v>0</v>
      </c>
      <c r="AX94" s="12">
        <v>0</v>
      </c>
      <c r="AY94" s="40">
        <f t="shared" si="111"/>
        <v>0</v>
      </c>
      <c r="AZ94" s="40">
        <v>0</v>
      </c>
      <c r="BA94" s="40">
        <v>0</v>
      </c>
      <c r="BB94" s="40">
        <v>0</v>
      </c>
      <c r="BC94" s="12">
        <v>0</v>
      </c>
    </row>
    <row r="95" spans="1:1024" x14ac:dyDescent="0.2">
      <c r="A95" s="24" t="s">
        <v>147</v>
      </c>
      <c r="B95" s="25" t="s">
        <v>130</v>
      </c>
      <c r="C95" s="25" t="s">
        <v>78</v>
      </c>
      <c r="D95" s="42">
        <f t="shared" si="112"/>
        <v>1.880168496</v>
      </c>
      <c r="E95" s="42">
        <f t="shared" si="113"/>
        <v>1.880168496</v>
      </c>
      <c r="F95" s="42">
        <f t="shared" si="114"/>
        <v>0</v>
      </c>
      <c r="G95" s="42">
        <f t="shared" si="115"/>
        <v>0</v>
      </c>
      <c r="H95" s="42">
        <f t="shared" si="153"/>
        <v>1.880168496</v>
      </c>
      <c r="I95" s="42">
        <f t="shared" si="154"/>
        <v>0</v>
      </c>
      <c r="J95" s="42" t="s">
        <v>76</v>
      </c>
      <c r="K95" s="42" t="s">
        <v>76</v>
      </c>
      <c r="L95" s="42" t="s">
        <v>76</v>
      </c>
      <c r="M95" s="42" t="s">
        <v>76</v>
      </c>
      <c r="N95" s="32" t="s">
        <v>76</v>
      </c>
      <c r="O95" s="42" t="s">
        <v>76</v>
      </c>
      <c r="P95" s="42" t="s">
        <v>76</v>
      </c>
      <c r="Q95" s="42" t="s">
        <v>76</v>
      </c>
      <c r="R95" s="42" t="s">
        <v>76</v>
      </c>
      <c r="S95" s="32" t="s">
        <v>76</v>
      </c>
      <c r="T95" s="42" t="s">
        <v>76</v>
      </c>
      <c r="U95" s="42" t="s">
        <v>76</v>
      </c>
      <c r="V95" s="42" t="s">
        <v>76</v>
      </c>
      <c r="W95" s="42" t="s">
        <v>76</v>
      </c>
      <c r="X95" s="32" t="s">
        <v>76</v>
      </c>
      <c r="Y95" s="42">
        <f t="shared" ref="Y95:AA95" si="192">SUM(Y96:Y99)</f>
        <v>1.880168496</v>
      </c>
      <c r="Z95" s="42">
        <f t="shared" si="192"/>
        <v>0</v>
      </c>
      <c r="AA95" s="42">
        <f t="shared" si="192"/>
        <v>0</v>
      </c>
      <c r="AB95" s="42">
        <f>SUM(AB96:AB99)</f>
        <v>1.880168496</v>
      </c>
      <c r="AC95" s="32">
        <f t="shared" ref="AC95" si="193">SUM(AC96:AC104)</f>
        <v>0</v>
      </c>
      <c r="AD95" s="42">
        <f t="shared" si="117"/>
        <v>1.7678185</v>
      </c>
      <c r="AE95" s="42">
        <f t="shared" si="118"/>
        <v>1.7678185</v>
      </c>
      <c r="AF95" s="42">
        <f t="shared" si="119"/>
        <v>0</v>
      </c>
      <c r="AG95" s="42">
        <f t="shared" si="120"/>
        <v>0</v>
      </c>
      <c r="AH95" s="42">
        <f t="shared" ref="AH95:AH104" si="194">SUM(AM95,AR95,AW95,BB95)</f>
        <v>1.7678185</v>
      </c>
      <c r="AI95" s="42">
        <f t="shared" ref="AI95:AI104" si="195">SUM(AN95,AS95,AX95,BC95)</f>
        <v>0</v>
      </c>
      <c r="AJ95" s="42">
        <f t="shared" si="108"/>
        <v>8.9768500000000001E-2</v>
      </c>
      <c r="AK95" s="42">
        <f t="shared" ref="AK95:AN95" si="196">SUM(AK96:AK104)</f>
        <v>0</v>
      </c>
      <c r="AL95" s="42">
        <f t="shared" si="196"/>
        <v>0</v>
      </c>
      <c r="AM95" s="42">
        <f t="shared" si="196"/>
        <v>8.9768500000000001E-2</v>
      </c>
      <c r="AN95" s="32">
        <f t="shared" si="196"/>
        <v>0</v>
      </c>
      <c r="AO95" s="42">
        <f t="shared" si="109"/>
        <v>0</v>
      </c>
      <c r="AP95" s="42">
        <f t="shared" ref="AP95:AQ95" si="197">SUM(AP96:AP104)</f>
        <v>0</v>
      </c>
      <c r="AQ95" s="42">
        <f t="shared" si="197"/>
        <v>0</v>
      </c>
      <c r="AR95" s="42">
        <f>SUM(AR96:AR99)</f>
        <v>0</v>
      </c>
      <c r="AS95" s="42">
        <f t="shared" ref="AS95:BC95" si="198">SUM(AS96:AS99)</f>
        <v>0</v>
      </c>
      <c r="AT95" s="42">
        <f t="shared" si="198"/>
        <v>1.67805</v>
      </c>
      <c r="AU95" s="42">
        <f t="shared" si="198"/>
        <v>0</v>
      </c>
      <c r="AV95" s="42">
        <f t="shared" si="198"/>
        <v>0</v>
      </c>
      <c r="AW95" s="42">
        <f t="shared" si="198"/>
        <v>1.67805</v>
      </c>
      <c r="AX95" s="42">
        <f t="shared" si="198"/>
        <v>0</v>
      </c>
      <c r="AY95" s="42">
        <f t="shared" si="198"/>
        <v>0</v>
      </c>
      <c r="AZ95" s="42">
        <f t="shared" si="198"/>
        <v>0</v>
      </c>
      <c r="BA95" s="42">
        <f t="shared" si="198"/>
        <v>0</v>
      </c>
      <c r="BB95" s="42">
        <f t="shared" si="198"/>
        <v>0</v>
      </c>
      <c r="BC95" s="42">
        <f t="shared" si="198"/>
        <v>0</v>
      </c>
    </row>
    <row r="96" spans="1:1024" ht="25.5" x14ac:dyDescent="0.2">
      <c r="A96" s="14" t="s">
        <v>147</v>
      </c>
      <c r="B96" s="58" t="s">
        <v>209</v>
      </c>
      <c r="C96" s="59" t="s">
        <v>210</v>
      </c>
      <c r="D96" s="40">
        <f t="shared" si="112"/>
        <v>1.08</v>
      </c>
      <c r="E96" s="40">
        <f t="shared" si="113"/>
        <v>1.08</v>
      </c>
      <c r="F96" s="40">
        <f t="shared" si="114"/>
        <v>0</v>
      </c>
      <c r="G96" s="40">
        <f t="shared" si="115"/>
        <v>0</v>
      </c>
      <c r="H96" s="40">
        <f t="shared" si="153"/>
        <v>1.08</v>
      </c>
      <c r="I96" s="40">
        <f t="shared" si="154"/>
        <v>0</v>
      </c>
      <c r="J96" s="40" t="s">
        <v>76</v>
      </c>
      <c r="K96" s="40" t="s">
        <v>76</v>
      </c>
      <c r="L96" s="40" t="s">
        <v>76</v>
      </c>
      <c r="M96" s="40" t="s">
        <v>76</v>
      </c>
      <c r="N96" s="12" t="s">
        <v>76</v>
      </c>
      <c r="O96" s="40" t="s">
        <v>76</v>
      </c>
      <c r="P96" s="40" t="s">
        <v>76</v>
      </c>
      <c r="Q96" s="40" t="s">
        <v>76</v>
      </c>
      <c r="R96" s="40" t="s">
        <v>76</v>
      </c>
      <c r="S96" s="12" t="s">
        <v>76</v>
      </c>
      <c r="T96" s="40" t="s">
        <v>76</v>
      </c>
      <c r="U96" s="40" t="s">
        <v>76</v>
      </c>
      <c r="V96" s="40" t="s">
        <v>76</v>
      </c>
      <c r="W96" s="40" t="s">
        <v>76</v>
      </c>
      <c r="X96" s="12" t="s">
        <v>76</v>
      </c>
      <c r="Y96" s="40">
        <f t="shared" ref="Y96:Y104" si="199">SUM(Z96:AC96)</f>
        <v>1.08</v>
      </c>
      <c r="Z96" s="40">
        <v>0</v>
      </c>
      <c r="AA96" s="40">
        <v>0</v>
      </c>
      <c r="AB96" s="63">
        <v>1.08</v>
      </c>
      <c r="AC96" s="12">
        <v>0</v>
      </c>
      <c r="AD96" s="40">
        <f t="shared" si="117"/>
        <v>0.90215999999999996</v>
      </c>
      <c r="AE96" s="40">
        <f t="shared" si="118"/>
        <v>0.90215999999999996</v>
      </c>
      <c r="AF96" s="40">
        <f t="shared" si="119"/>
        <v>0</v>
      </c>
      <c r="AG96" s="40">
        <f t="shared" si="120"/>
        <v>0</v>
      </c>
      <c r="AH96" s="40">
        <f t="shared" si="194"/>
        <v>0.90215999999999996</v>
      </c>
      <c r="AI96" s="40">
        <f t="shared" si="195"/>
        <v>0</v>
      </c>
      <c r="AJ96" s="40">
        <f t="shared" si="108"/>
        <v>0</v>
      </c>
      <c r="AK96" s="40">
        <v>0</v>
      </c>
      <c r="AL96" s="40">
        <v>0</v>
      </c>
      <c r="AM96" s="40">
        <v>0</v>
      </c>
      <c r="AN96" s="12">
        <v>0</v>
      </c>
      <c r="AO96" s="40">
        <f t="shared" si="109"/>
        <v>0</v>
      </c>
      <c r="AP96" s="40">
        <v>0</v>
      </c>
      <c r="AQ96" s="40">
        <v>0</v>
      </c>
      <c r="AR96" s="40">
        <v>0</v>
      </c>
      <c r="AS96" s="40">
        <v>0</v>
      </c>
      <c r="AT96" s="40">
        <f t="shared" si="110"/>
        <v>0.90215999999999996</v>
      </c>
      <c r="AU96" s="40">
        <v>0</v>
      </c>
      <c r="AV96" s="40">
        <v>0</v>
      </c>
      <c r="AW96" s="40">
        <v>0.90215999999999996</v>
      </c>
      <c r="AX96" s="12">
        <v>0</v>
      </c>
      <c r="AY96" s="40">
        <f t="shared" si="111"/>
        <v>0</v>
      </c>
      <c r="AZ96" s="40">
        <v>0</v>
      </c>
      <c r="BA96" s="40">
        <v>0</v>
      </c>
      <c r="BB96" s="40">
        <v>0</v>
      </c>
      <c r="BC96" s="12">
        <v>0</v>
      </c>
    </row>
    <row r="97" spans="1:55" ht="38.25" x14ac:dyDescent="0.2">
      <c r="A97" s="14" t="s">
        <v>147</v>
      </c>
      <c r="B97" s="55" t="s">
        <v>211</v>
      </c>
      <c r="C97" s="56" t="s">
        <v>212</v>
      </c>
      <c r="D97" s="40">
        <f t="shared" si="112"/>
        <v>0.47039999999999998</v>
      </c>
      <c r="E97" s="40">
        <f t="shared" si="113"/>
        <v>0.47039999999999998</v>
      </c>
      <c r="F97" s="40">
        <f t="shared" si="114"/>
        <v>0</v>
      </c>
      <c r="G97" s="40">
        <f t="shared" si="115"/>
        <v>0</v>
      </c>
      <c r="H97" s="40">
        <f t="shared" si="153"/>
        <v>0.47039999999999998</v>
      </c>
      <c r="I97" s="40">
        <f t="shared" si="154"/>
        <v>0</v>
      </c>
      <c r="J97" s="40" t="s">
        <v>76</v>
      </c>
      <c r="K97" s="40" t="s">
        <v>76</v>
      </c>
      <c r="L97" s="40" t="s">
        <v>76</v>
      </c>
      <c r="M97" s="40" t="s">
        <v>76</v>
      </c>
      <c r="N97" s="12" t="s">
        <v>76</v>
      </c>
      <c r="O97" s="40" t="s">
        <v>76</v>
      </c>
      <c r="P97" s="40" t="s">
        <v>76</v>
      </c>
      <c r="Q97" s="40" t="s">
        <v>76</v>
      </c>
      <c r="R97" s="40" t="s">
        <v>76</v>
      </c>
      <c r="S97" s="12" t="s">
        <v>76</v>
      </c>
      <c r="T97" s="40" t="s">
        <v>76</v>
      </c>
      <c r="U97" s="40" t="s">
        <v>76</v>
      </c>
      <c r="V97" s="40" t="s">
        <v>76</v>
      </c>
      <c r="W97" s="40" t="s">
        <v>76</v>
      </c>
      <c r="X97" s="12" t="s">
        <v>76</v>
      </c>
      <c r="Y97" s="40">
        <f t="shared" si="199"/>
        <v>0.47039999999999998</v>
      </c>
      <c r="Z97" s="40">
        <v>0</v>
      </c>
      <c r="AA97" s="40">
        <v>0</v>
      </c>
      <c r="AB97" s="63">
        <v>0.47039999999999998</v>
      </c>
      <c r="AC97" s="12">
        <v>0</v>
      </c>
      <c r="AD97" s="40">
        <f t="shared" si="117"/>
        <v>0.53879999999999995</v>
      </c>
      <c r="AE97" s="40">
        <f t="shared" si="118"/>
        <v>0.53879999999999995</v>
      </c>
      <c r="AF97" s="40">
        <f t="shared" si="119"/>
        <v>0</v>
      </c>
      <c r="AG97" s="40">
        <f t="shared" si="120"/>
        <v>0</v>
      </c>
      <c r="AH97" s="40">
        <f t="shared" si="194"/>
        <v>0.53879999999999995</v>
      </c>
      <c r="AI97" s="40">
        <f t="shared" si="195"/>
        <v>0</v>
      </c>
      <c r="AJ97" s="40">
        <f t="shared" si="108"/>
        <v>0</v>
      </c>
      <c r="AK97" s="40">
        <v>0</v>
      </c>
      <c r="AL97" s="40">
        <v>0</v>
      </c>
      <c r="AM97" s="40">
        <v>0</v>
      </c>
      <c r="AN97" s="12">
        <v>0</v>
      </c>
      <c r="AO97" s="40">
        <f t="shared" si="109"/>
        <v>0</v>
      </c>
      <c r="AP97" s="40">
        <v>0</v>
      </c>
      <c r="AQ97" s="40">
        <v>0</v>
      </c>
      <c r="AR97" s="40">
        <v>0</v>
      </c>
      <c r="AS97" s="40">
        <v>0</v>
      </c>
      <c r="AT97" s="40">
        <f t="shared" si="110"/>
        <v>0.53879999999999995</v>
      </c>
      <c r="AU97" s="40">
        <v>0</v>
      </c>
      <c r="AV97" s="40">
        <v>0</v>
      </c>
      <c r="AW97" s="40">
        <v>0.53879999999999995</v>
      </c>
      <c r="AX97" s="12">
        <v>0</v>
      </c>
      <c r="AY97" s="40">
        <f t="shared" si="111"/>
        <v>0</v>
      </c>
      <c r="AZ97" s="40">
        <v>0</v>
      </c>
      <c r="BA97" s="40">
        <v>0</v>
      </c>
      <c r="BB97" s="40">
        <v>0</v>
      </c>
      <c r="BC97" s="12">
        <v>0</v>
      </c>
    </row>
    <row r="98" spans="1:55" ht="25.5" x14ac:dyDescent="0.2">
      <c r="A98" s="14" t="s">
        <v>147</v>
      </c>
      <c r="B98" s="55" t="s">
        <v>213</v>
      </c>
      <c r="C98" s="56" t="s">
        <v>214</v>
      </c>
      <c r="D98" s="40">
        <f t="shared" si="112"/>
        <v>0.24</v>
      </c>
      <c r="E98" s="40">
        <f t="shared" si="113"/>
        <v>0.24</v>
      </c>
      <c r="F98" s="40">
        <f t="shared" si="114"/>
        <v>0</v>
      </c>
      <c r="G98" s="40">
        <f t="shared" si="115"/>
        <v>0</v>
      </c>
      <c r="H98" s="40">
        <f t="shared" si="153"/>
        <v>0.24</v>
      </c>
      <c r="I98" s="40">
        <f t="shared" si="154"/>
        <v>0</v>
      </c>
      <c r="J98" s="40" t="s">
        <v>76</v>
      </c>
      <c r="K98" s="40" t="s">
        <v>76</v>
      </c>
      <c r="L98" s="40" t="s">
        <v>76</v>
      </c>
      <c r="M98" s="40" t="s">
        <v>76</v>
      </c>
      <c r="N98" s="12" t="s">
        <v>76</v>
      </c>
      <c r="O98" s="40" t="s">
        <v>76</v>
      </c>
      <c r="P98" s="40" t="s">
        <v>76</v>
      </c>
      <c r="Q98" s="40" t="s">
        <v>76</v>
      </c>
      <c r="R98" s="40" t="s">
        <v>76</v>
      </c>
      <c r="S98" s="12" t="s">
        <v>76</v>
      </c>
      <c r="T98" s="40" t="s">
        <v>76</v>
      </c>
      <c r="U98" s="40" t="s">
        <v>76</v>
      </c>
      <c r="V98" s="40" t="s">
        <v>76</v>
      </c>
      <c r="W98" s="40" t="s">
        <v>76</v>
      </c>
      <c r="X98" s="12" t="s">
        <v>76</v>
      </c>
      <c r="Y98" s="40">
        <f t="shared" si="199"/>
        <v>0.24</v>
      </c>
      <c r="Z98" s="40">
        <v>0</v>
      </c>
      <c r="AA98" s="40">
        <v>0</v>
      </c>
      <c r="AB98" s="63">
        <v>0.24</v>
      </c>
      <c r="AC98" s="12">
        <v>0</v>
      </c>
      <c r="AD98" s="40">
        <f t="shared" si="117"/>
        <v>0.23709</v>
      </c>
      <c r="AE98" s="40">
        <f t="shared" si="118"/>
        <v>0.23709</v>
      </c>
      <c r="AF98" s="40">
        <f t="shared" si="119"/>
        <v>0</v>
      </c>
      <c r="AG98" s="40">
        <f t="shared" si="120"/>
        <v>0</v>
      </c>
      <c r="AH98" s="40">
        <f t="shared" si="194"/>
        <v>0.23709</v>
      </c>
      <c r="AI98" s="40">
        <f t="shared" si="195"/>
        <v>0</v>
      </c>
      <c r="AJ98" s="40">
        <f t="shared" si="108"/>
        <v>0</v>
      </c>
      <c r="AK98" s="40">
        <v>0</v>
      </c>
      <c r="AL98" s="40">
        <v>0</v>
      </c>
      <c r="AM98" s="40">
        <v>0</v>
      </c>
      <c r="AN98" s="12">
        <v>0</v>
      </c>
      <c r="AO98" s="40">
        <f t="shared" si="109"/>
        <v>0</v>
      </c>
      <c r="AP98" s="40">
        <v>0</v>
      </c>
      <c r="AQ98" s="40">
        <v>0</v>
      </c>
      <c r="AR98" s="40">
        <v>0</v>
      </c>
      <c r="AS98" s="40">
        <v>0</v>
      </c>
      <c r="AT98" s="40">
        <f t="shared" si="110"/>
        <v>0.23709</v>
      </c>
      <c r="AU98" s="40">
        <v>0</v>
      </c>
      <c r="AV98" s="40">
        <v>0</v>
      </c>
      <c r="AW98" s="40">
        <v>0.23709</v>
      </c>
      <c r="AX98" s="12">
        <v>0</v>
      </c>
      <c r="AY98" s="40">
        <f t="shared" si="111"/>
        <v>0</v>
      </c>
      <c r="AZ98" s="40">
        <v>0</v>
      </c>
      <c r="BA98" s="40">
        <v>0</v>
      </c>
      <c r="BB98" s="40">
        <v>0</v>
      </c>
      <c r="BC98" s="12">
        <v>0</v>
      </c>
    </row>
    <row r="99" spans="1:55" ht="25.5" x14ac:dyDescent="0.2">
      <c r="A99" s="14" t="s">
        <v>147</v>
      </c>
      <c r="B99" s="55" t="s">
        <v>207</v>
      </c>
      <c r="C99" s="56" t="s">
        <v>215</v>
      </c>
      <c r="D99" s="40">
        <f t="shared" si="112"/>
        <v>8.9768495999999989E-2</v>
      </c>
      <c r="E99" s="40">
        <f t="shared" si="113"/>
        <v>8.9768495999999989E-2</v>
      </c>
      <c r="F99" s="40">
        <f t="shared" si="114"/>
        <v>0</v>
      </c>
      <c r="G99" s="40">
        <f t="shared" si="115"/>
        <v>0</v>
      </c>
      <c r="H99" s="40">
        <f t="shared" si="153"/>
        <v>8.9768495999999989E-2</v>
      </c>
      <c r="I99" s="40">
        <f t="shared" si="154"/>
        <v>0</v>
      </c>
      <c r="J99" s="40" t="s">
        <v>76</v>
      </c>
      <c r="K99" s="40" t="s">
        <v>76</v>
      </c>
      <c r="L99" s="40" t="s">
        <v>76</v>
      </c>
      <c r="M99" s="40" t="s">
        <v>76</v>
      </c>
      <c r="N99" s="12" t="s">
        <v>76</v>
      </c>
      <c r="O99" s="40" t="s">
        <v>76</v>
      </c>
      <c r="P99" s="40" t="s">
        <v>76</v>
      </c>
      <c r="Q99" s="40" t="s">
        <v>76</v>
      </c>
      <c r="R99" s="40" t="s">
        <v>76</v>
      </c>
      <c r="S99" s="12" t="s">
        <v>76</v>
      </c>
      <c r="T99" s="40" t="s">
        <v>76</v>
      </c>
      <c r="U99" s="40" t="s">
        <v>76</v>
      </c>
      <c r="V99" s="40" t="s">
        <v>76</v>
      </c>
      <c r="W99" s="40" t="s">
        <v>76</v>
      </c>
      <c r="X99" s="12" t="s">
        <v>76</v>
      </c>
      <c r="Y99" s="40">
        <f t="shared" si="199"/>
        <v>8.9768495999999989E-2</v>
      </c>
      <c r="Z99" s="40">
        <v>0</v>
      </c>
      <c r="AA99" s="40">
        <v>0</v>
      </c>
      <c r="AB99" s="63">
        <v>8.9768495999999989E-2</v>
      </c>
      <c r="AC99" s="12">
        <v>0</v>
      </c>
      <c r="AD99" s="40">
        <f t="shared" si="117"/>
        <v>8.9768500000000001E-2</v>
      </c>
      <c r="AE99" s="40">
        <f t="shared" si="118"/>
        <v>8.9768500000000001E-2</v>
      </c>
      <c r="AF99" s="40">
        <f t="shared" si="119"/>
        <v>0</v>
      </c>
      <c r="AG99" s="40">
        <f t="shared" si="120"/>
        <v>0</v>
      </c>
      <c r="AH99" s="40">
        <f t="shared" si="194"/>
        <v>8.9768500000000001E-2</v>
      </c>
      <c r="AI99" s="40">
        <f t="shared" si="195"/>
        <v>0</v>
      </c>
      <c r="AJ99" s="40">
        <f t="shared" si="108"/>
        <v>8.9768500000000001E-2</v>
      </c>
      <c r="AK99" s="40">
        <v>0</v>
      </c>
      <c r="AL99" s="40">
        <v>0</v>
      </c>
      <c r="AM99" s="40">
        <v>8.9768500000000001E-2</v>
      </c>
      <c r="AN99" s="12">
        <v>0</v>
      </c>
      <c r="AO99" s="40">
        <f t="shared" si="109"/>
        <v>0</v>
      </c>
      <c r="AP99" s="40">
        <v>0</v>
      </c>
      <c r="AQ99" s="40">
        <v>0</v>
      </c>
      <c r="AR99" s="40">
        <v>0</v>
      </c>
      <c r="AS99" s="40">
        <v>0</v>
      </c>
      <c r="AT99" s="40">
        <f t="shared" si="110"/>
        <v>0</v>
      </c>
      <c r="AU99" s="40">
        <v>0</v>
      </c>
      <c r="AV99" s="40">
        <v>0</v>
      </c>
      <c r="AW99" s="40">
        <v>0</v>
      </c>
      <c r="AX99" s="12">
        <v>0</v>
      </c>
      <c r="AY99" s="40">
        <f t="shared" si="111"/>
        <v>0</v>
      </c>
      <c r="AZ99" s="40">
        <v>0</v>
      </c>
      <c r="BA99" s="40">
        <v>0</v>
      </c>
      <c r="BB99" s="40">
        <v>0</v>
      </c>
      <c r="BC99" s="12">
        <v>0</v>
      </c>
    </row>
    <row r="100" spans="1:55" x14ac:dyDescent="0.2">
      <c r="A100" s="24" t="s">
        <v>148</v>
      </c>
      <c r="B100" s="25" t="s">
        <v>131</v>
      </c>
      <c r="C100" s="25" t="s">
        <v>78</v>
      </c>
      <c r="D100" s="42" t="s">
        <v>76</v>
      </c>
      <c r="E100" s="42" t="s">
        <v>76</v>
      </c>
      <c r="F100" s="42" t="s">
        <v>76</v>
      </c>
      <c r="G100" s="42" t="s">
        <v>76</v>
      </c>
      <c r="H100" s="42" t="s">
        <v>76</v>
      </c>
      <c r="I100" s="42" t="s">
        <v>76</v>
      </c>
      <c r="J100" s="42" t="s">
        <v>76</v>
      </c>
      <c r="K100" s="42" t="s">
        <v>76</v>
      </c>
      <c r="L100" s="42" t="s">
        <v>76</v>
      </c>
      <c r="M100" s="42" t="s">
        <v>76</v>
      </c>
      <c r="N100" s="32" t="s">
        <v>76</v>
      </c>
      <c r="O100" s="42" t="s">
        <v>76</v>
      </c>
      <c r="P100" s="42" t="s">
        <v>76</v>
      </c>
      <c r="Q100" s="42" t="s">
        <v>76</v>
      </c>
      <c r="R100" s="42" t="s">
        <v>76</v>
      </c>
      <c r="S100" s="32" t="s">
        <v>76</v>
      </c>
      <c r="T100" s="42" t="s">
        <v>76</v>
      </c>
      <c r="U100" s="42" t="s">
        <v>76</v>
      </c>
      <c r="V100" s="42" t="s">
        <v>76</v>
      </c>
      <c r="W100" s="42" t="s">
        <v>76</v>
      </c>
      <c r="X100" s="32" t="s">
        <v>76</v>
      </c>
      <c r="Y100" s="42">
        <f t="shared" ref="Y100:AA100" si="200">SUM(Y101:Y105)</f>
        <v>1.5165684960000001</v>
      </c>
      <c r="Z100" s="42">
        <f t="shared" si="200"/>
        <v>0</v>
      </c>
      <c r="AA100" s="42">
        <f t="shared" si="200"/>
        <v>0</v>
      </c>
      <c r="AB100" s="42">
        <f>SUM(AB101:AB105)</f>
        <v>1.5165684960000001</v>
      </c>
      <c r="AC100" s="32">
        <v>0</v>
      </c>
      <c r="AD100" s="42">
        <f t="shared" ref="AD100" si="201">AE100</f>
        <v>2.0182956000000001</v>
      </c>
      <c r="AE100" s="42">
        <f t="shared" ref="AE100" si="202">SUM(AF100:AI100)</f>
        <v>2.0182956000000001</v>
      </c>
      <c r="AF100" s="42">
        <f t="shared" ref="AF100" si="203">SUM(AK100,AP100,AU100,AZ100)</f>
        <v>0</v>
      </c>
      <c r="AG100" s="42">
        <f t="shared" ref="AG100" si="204">SUM(AL100,AQ100,AV100,BA100)</f>
        <v>0</v>
      </c>
      <c r="AH100" s="42">
        <f t="shared" ref="AH100" si="205">SUM(AM100,AR100,AW100,BB100)</f>
        <v>2.0182956000000001</v>
      </c>
      <c r="AI100" s="42">
        <f t="shared" ref="AI100" si="206">SUM(AN100,AS100,AX100,BC100)</f>
        <v>0</v>
      </c>
      <c r="AJ100" s="42">
        <f t="shared" ref="AJ100" si="207">SUM(AK100:AN100)</f>
        <v>0</v>
      </c>
      <c r="AK100" s="42" t="s">
        <v>76</v>
      </c>
      <c r="AL100" s="42" t="s">
        <v>76</v>
      </c>
      <c r="AM100" s="42" t="s">
        <v>76</v>
      </c>
      <c r="AN100" s="32" t="s">
        <v>76</v>
      </c>
      <c r="AO100" s="42">
        <f t="shared" ref="AO100" si="208">SUM(AP100:AS100)</f>
        <v>0</v>
      </c>
      <c r="AP100" s="42" t="s">
        <v>76</v>
      </c>
      <c r="AQ100" s="42" t="s">
        <v>76</v>
      </c>
      <c r="AR100" s="42">
        <f>SUM(AR101:AR105)</f>
        <v>0</v>
      </c>
      <c r="AS100" s="42">
        <f t="shared" ref="AS100:BC100" si="209">SUM(AS101:AS105)</f>
        <v>0</v>
      </c>
      <c r="AT100" s="42">
        <f t="shared" si="209"/>
        <v>2.0182956000000001</v>
      </c>
      <c r="AU100" s="42">
        <f t="shared" si="209"/>
        <v>0</v>
      </c>
      <c r="AV100" s="42">
        <f t="shared" si="209"/>
        <v>0</v>
      </c>
      <c r="AW100" s="42">
        <f t="shared" si="209"/>
        <v>2.0182956000000001</v>
      </c>
      <c r="AX100" s="42">
        <f t="shared" si="209"/>
        <v>0</v>
      </c>
      <c r="AY100" s="42">
        <f t="shared" si="209"/>
        <v>0</v>
      </c>
      <c r="AZ100" s="42">
        <f t="shared" si="209"/>
        <v>0</v>
      </c>
      <c r="BA100" s="42">
        <f t="shared" si="209"/>
        <v>0</v>
      </c>
      <c r="BB100" s="42">
        <f t="shared" si="209"/>
        <v>0</v>
      </c>
      <c r="BC100" s="42">
        <f t="shared" si="209"/>
        <v>0</v>
      </c>
    </row>
    <row r="101" spans="1:55" ht="25.5" x14ac:dyDescent="0.2">
      <c r="A101" s="14" t="s">
        <v>148</v>
      </c>
      <c r="B101" s="55" t="s">
        <v>216</v>
      </c>
      <c r="C101" s="56" t="s">
        <v>217</v>
      </c>
      <c r="D101" s="40">
        <f t="shared" si="112"/>
        <v>0.108</v>
      </c>
      <c r="E101" s="40">
        <f t="shared" si="113"/>
        <v>0.108</v>
      </c>
      <c r="F101" s="40">
        <f t="shared" si="114"/>
        <v>0</v>
      </c>
      <c r="G101" s="40">
        <f t="shared" si="115"/>
        <v>0</v>
      </c>
      <c r="H101" s="40">
        <f t="shared" si="153"/>
        <v>0.108</v>
      </c>
      <c r="I101" s="40">
        <f t="shared" si="154"/>
        <v>0</v>
      </c>
      <c r="J101" s="40" t="s">
        <v>76</v>
      </c>
      <c r="K101" s="40" t="s">
        <v>76</v>
      </c>
      <c r="L101" s="40" t="s">
        <v>76</v>
      </c>
      <c r="M101" s="40" t="s">
        <v>76</v>
      </c>
      <c r="N101" s="12" t="s">
        <v>76</v>
      </c>
      <c r="O101" s="40" t="s">
        <v>76</v>
      </c>
      <c r="P101" s="40" t="s">
        <v>76</v>
      </c>
      <c r="Q101" s="40" t="s">
        <v>76</v>
      </c>
      <c r="R101" s="40" t="s">
        <v>76</v>
      </c>
      <c r="S101" s="12" t="s">
        <v>76</v>
      </c>
      <c r="T101" s="40" t="s">
        <v>76</v>
      </c>
      <c r="U101" s="40" t="s">
        <v>76</v>
      </c>
      <c r="V101" s="40" t="s">
        <v>76</v>
      </c>
      <c r="W101" s="40" t="s">
        <v>76</v>
      </c>
      <c r="X101" s="12" t="s">
        <v>76</v>
      </c>
      <c r="Y101" s="40">
        <f t="shared" si="199"/>
        <v>0.108</v>
      </c>
      <c r="Z101" s="40">
        <v>0</v>
      </c>
      <c r="AA101" s="40">
        <v>0</v>
      </c>
      <c r="AB101" s="63">
        <v>0.108</v>
      </c>
      <c r="AC101" s="12">
        <v>0</v>
      </c>
      <c r="AD101" s="40">
        <f t="shared" si="117"/>
        <v>0.71699999999999997</v>
      </c>
      <c r="AE101" s="40">
        <f t="shared" si="118"/>
        <v>0.71699999999999997</v>
      </c>
      <c r="AF101" s="40">
        <f t="shared" si="119"/>
        <v>0</v>
      </c>
      <c r="AG101" s="40">
        <f t="shared" si="120"/>
        <v>0</v>
      </c>
      <c r="AH101" s="40">
        <f t="shared" si="194"/>
        <v>0.71699999999999997</v>
      </c>
      <c r="AI101" s="40">
        <f t="shared" si="195"/>
        <v>0</v>
      </c>
      <c r="AJ101" s="40">
        <f t="shared" si="108"/>
        <v>0</v>
      </c>
      <c r="AK101" s="40">
        <v>0</v>
      </c>
      <c r="AL101" s="40">
        <v>0</v>
      </c>
      <c r="AM101" s="40">
        <v>0</v>
      </c>
      <c r="AN101" s="12">
        <v>0</v>
      </c>
      <c r="AO101" s="40">
        <f t="shared" si="109"/>
        <v>0</v>
      </c>
      <c r="AP101" s="40">
        <v>0</v>
      </c>
      <c r="AQ101" s="40">
        <v>0</v>
      </c>
      <c r="AR101" s="40">
        <v>0</v>
      </c>
      <c r="AS101" s="40">
        <v>0</v>
      </c>
      <c r="AT101" s="40">
        <f t="shared" si="110"/>
        <v>0.71699999999999997</v>
      </c>
      <c r="AU101" s="40">
        <v>0</v>
      </c>
      <c r="AV101" s="40">
        <v>0</v>
      </c>
      <c r="AW101" s="40">
        <v>0.71699999999999997</v>
      </c>
      <c r="AX101" s="12">
        <v>0</v>
      </c>
      <c r="AY101" s="40">
        <f t="shared" si="111"/>
        <v>0</v>
      </c>
      <c r="AZ101" s="40">
        <v>0</v>
      </c>
      <c r="BA101" s="40">
        <v>0</v>
      </c>
      <c r="BB101" s="40">
        <v>0</v>
      </c>
      <c r="BC101" s="12">
        <v>0</v>
      </c>
    </row>
    <row r="102" spans="1:55" ht="25.5" x14ac:dyDescent="0.2">
      <c r="A102" s="14" t="s">
        <v>148</v>
      </c>
      <c r="B102" s="55" t="s">
        <v>218</v>
      </c>
      <c r="C102" s="56" t="s">
        <v>219</v>
      </c>
      <c r="D102" s="40">
        <f t="shared" si="112"/>
        <v>0.24</v>
      </c>
      <c r="E102" s="40">
        <f t="shared" si="113"/>
        <v>0.24</v>
      </c>
      <c r="F102" s="40">
        <f t="shared" si="114"/>
        <v>0</v>
      </c>
      <c r="G102" s="40">
        <f t="shared" si="115"/>
        <v>0</v>
      </c>
      <c r="H102" s="40">
        <f t="shared" si="153"/>
        <v>0.24</v>
      </c>
      <c r="I102" s="40">
        <f t="shared" si="154"/>
        <v>0</v>
      </c>
      <c r="J102" s="40" t="s">
        <v>76</v>
      </c>
      <c r="K102" s="40" t="s">
        <v>76</v>
      </c>
      <c r="L102" s="40" t="s">
        <v>76</v>
      </c>
      <c r="M102" s="40" t="s">
        <v>76</v>
      </c>
      <c r="N102" s="12" t="s">
        <v>76</v>
      </c>
      <c r="O102" s="40" t="s">
        <v>76</v>
      </c>
      <c r="P102" s="40" t="s">
        <v>76</v>
      </c>
      <c r="Q102" s="40" t="s">
        <v>76</v>
      </c>
      <c r="R102" s="40" t="s">
        <v>76</v>
      </c>
      <c r="S102" s="12" t="s">
        <v>76</v>
      </c>
      <c r="T102" s="40" t="s">
        <v>76</v>
      </c>
      <c r="U102" s="40" t="s">
        <v>76</v>
      </c>
      <c r="V102" s="40" t="s">
        <v>76</v>
      </c>
      <c r="W102" s="40" t="s">
        <v>76</v>
      </c>
      <c r="X102" s="12" t="s">
        <v>76</v>
      </c>
      <c r="Y102" s="40">
        <f t="shared" si="199"/>
        <v>0.24</v>
      </c>
      <c r="Z102" s="40">
        <v>0</v>
      </c>
      <c r="AA102" s="40">
        <v>0</v>
      </c>
      <c r="AB102" s="63">
        <v>0.24</v>
      </c>
      <c r="AC102" s="12">
        <v>0</v>
      </c>
      <c r="AD102" s="40">
        <f t="shared" si="117"/>
        <v>0.23545559999999999</v>
      </c>
      <c r="AE102" s="40">
        <f t="shared" si="118"/>
        <v>0.23545559999999999</v>
      </c>
      <c r="AF102" s="40">
        <f t="shared" si="119"/>
        <v>0</v>
      </c>
      <c r="AG102" s="40">
        <f t="shared" si="120"/>
        <v>0</v>
      </c>
      <c r="AH102" s="40">
        <f t="shared" si="194"/>
        <v>0.23545559999999999</v>
      </c>
      <c r="AI102" s="40">
        <f t="shared" si="195"/>
        <v>0</v>
      </c>
      <c r="AJ102" s="40">
        <f t="shared" si="108"/>
        <v>0</v>
      </c>
      <c r="AK102" s="40">
        <v>0</v>
      </c>
      <c r="AL102" s="40">
        <v>0</v>
      </c>
      <c r="AM102" s="40">
        <v>0</v>
      </c>
      <c r="AN102" s="12">
        <v>0</v>
      </c>
      <c r="AO102" s="40">
        <f t="shared" si="109"/>
        <v>0</v>
      </c>
      <c r="AP102" s="40">
        <v>0</v>
      </c>
      <c r="AQ102" s="40">
        <v>0</v>
      </c>
      <c r="AR102" s="40">
        <v>0</v>
      </c>
      <c r="AS102" s="40">
        <v>0</v>
      </c>
      <c r="AT102" s="40">
        <f t="shared" si="110"/>
        <v>0.23545559999999999</v>
      </c>
      <c r="AU102" s="40">
        <v>0</v>
      </c>
      <c r="AV102" s="40">
        <v>0</v>
      </c>
      <c r="AW102" s="40">
        <v>0.23545559999999999</v>
      </c>
      <c r="AX102" s="12">
        <v>0</v>
      </c>
      <c r="AY102" s="40">
        <f t="shared" si="111"/>
        <v>0</v>
      </c>
      <c r="AZ102" s="40">
        <v>0</v>
      </c>
      <c r="BA102" s="40">
        <v>0</v>
      </c>
      <c r="BB102" s="40">
        <v>0</v>
      </c>
      <c r="BC102" s="12">
        <v>0</v>
      </c>
    </row>
    <row r="103" spans="1:55" ht="25.5" x14ac:dyDescent="0.2">
      <c r="A103" s="14" t="s">
        <v>148</v>
      </c>
      <c r="B103" s="55" t="s">
        <v>220</v>
      </c>
      <c r="C103" s="56" t="s">
        <v>221</v>
      </c>
      <c r="D103" s="40">
        <f t="shared" si="112"/>
        <v>0.45960000000000001</v>
      </c>
      <c r="E103" s="40">
        <f t="shared" si="113"/>
        <v>0.45960000000000001</v>
      </c>
      <c r="F103" s="40">
        <f t="shared" si="114"/>
        <v>0</v>
      </c>
      <c r="G103" s="40">
        <f t="shared" si="115"/>
        <v>0</v>
      </c>
      <c r="H103" s="40">
        <f t="shared" si="153"/>
        <v>0.45960000000000001</v>
      </c>
      <c r="I103" s="40">
        <f t="shared" si="154"/>
        <v>0</v>
      </c>
      <c r="J103" s="40" t="s">
        <v>76</v>
      </c>
      <c r="K103" s="40" t="s">
        <v>76</v>
      </c>
      <c r="L103" s="40" t="s">
        <v>76</v>
      </c>
      <c r="M103" s="40" t="s">
        <v>76</v>
      </c>
      <c r="N103" s="12" t="s">
        <v>76</v>
      </c>
      <c r="O103" s="40" t="s">
        <v>76</v>
      </c>
      <c r="P103" s="40" t="s">
        <v>76</v>
      </c>
      <c r="Q103" s="40" t="s">
        <v>76</v>
      </c>
      <c r="R103" s="40" t="s">
        <v>76</v>
      </c>
      <c r="S103" s="12" t="s">
        <v>76</v>
      </c>
      <c r="T103" s="40" t="s">
        <v>76</v>
      </c>
      <c r="U103" s="40" t="s">
        <v>76</v>
      </c>
      <c r="V103" s="40" t="s">
        <v>76</v>
      </c>
      <c r="W103" s="40" t="s">
        <v>76</v>
      </c>
      <c r="X103" s="12" t="s">
        <v>76</v>
      </c>
      <c r="Y103" s="40">
        <f t="shared" si="199"/>
        <v>0.45960000000000001</v>
      </c>
      <c r="Z103" s="40">
        <v>0</v>
      </c>
      <c r="AA103" s="40">
        <v>0</v>
      </c>
      <c r="AB103" s="63">
        <v>0.45960000000000001</v>
      </c>
      <c r="AC103" s="12">
        <v>0</v>
      </c>
      <c r="AD103" s="40">
        <f t="shared" si="117"/>
        <v>0.441</v>
      </c>
      <c r="AE103" s="40">
        <f t="shared" si="118"/>
        <v>0.441</v>
      </c>
      <c r="AF103" s="40">
        <f t="shared" si="119"/>
        <v>0</v>
      </c>
      <c r="AG103" s="40">
        <f t="shared" si="120"/>
        <v>0</v>
      </c>
      <c r="AH103" s="40">
        <f t="shared" si="194"/>
        <v>0.441</v>
      </c>
      <c r="AI103" s="40">
        <f t="shared" si="195"/>
        <v>0</v>
      </c>
      <c r="AJ103" s="40">
        <f t="shared" si="108"/>
        <v>0</v>
      </c>
      <c r="AK103" s="40">
        <v>0</v>
      </c>
      <c r="AL103" s="40">
        <v>0</v>
      </c>
      <c r="AM103" s="40">
        <v>0</v>
      </c>
      <c r="AN103" s="12">
        <v>0</v>
      </c>
      <c r="AO103" s="40">
        <f t="shared" si="109"/>
        <v>0</v>
      </c>
      <c r="AP103" s="40">
        <v>0</v>
      </c>
      <c r="AQ103" s="40">
        <v>0</v>
      </c>
      <c r="AR103" s="40">
        <v>0</v>
      </c>
      <c r="AS103" s="40">
        <v>0</v>
      </c>
      <c r="AT103" s="40">
        <f t="shared" si="110"/>
        <v>0.441</v>
      </c>
      <c r="AU103" s="40">
        <v>0</v>
      </c>
      <c r="AV103" s="40">
        <v>0</v>
      </c>
      <c r="AW103" s="40">
        <v>0.441</v>
      </c>
      <c r="AX103" s="12">
        <v>0</v>
      </c>
      <c r="AY103" s="40">
        <f t="shared" si="111"/>
        <v>0</v>
      </c>
      <c r="AZ103" s="40">
        <v>0</v>
      </c>
      <c r="BA103" s="40">
        <v>0</v>
      </c>
      <c r="BB103" s="40">
        <v>0</v>
      </c>
      <c r="BC103" s="12">
        <v>0</v>
      </c>
    </row>
    <row r="104" spans="1:55" ht="25.5" x14ac:dyDescent="0.2">
      <c r="A104" s="14" t="s">
        <v>148</v>
      </c>
      <c r="B104" s="55" t="s">
        <v>222</v>
      </c>
      <c r="C104" s="56" t="s">
        <v>223</v>
      </c>
      <c r="D104" s="40">
        <f t="shared" si="112"/>
        <v>0.61919999999999997</v>
      </c>
      <c r="E104" s="40">
        <f t="shared" si="113"/>
        <v>0.61919999999999997</v>
      </c>
      <c r="F104" s="40">
        <f t="shared" si="114"/>
        <v>0</v>
      </c>
      <c r="G104" s="40">
        <f t="shared" si="115"/>
        <v>0</v>
      </c>
      <c r="H104" s="40">
        <f t="shared" si="153"/>
        <v>0.61919999999999997</v>
      </c>
      <c r="I104" s="40">
        <f t="shared" si="154"/>
        <v>0</v>
      </c>
      <c r="J104" s="40" t="s">
        <v>76</v>
      </c>
      <c r="K104" s="40" t="s">
        <v>76</v>
      </c>
      <c r="L104" s="40" t="s">
        <v>76</v>
      </c>
      <c r="M104" s="40" t="s">
        <v>76</v>
      </c>
      <c r="N104" s="12" t="s">
        <v>76</v>
      </c>
      <c r="O104" s="40" t="s">
        <v>76</v>
      </c>
      <c r="P104" s="40" t="s">
        <v>76</v>
      </c>
      <c r="Q104" s="40" t="s">
        <v>76</v>
      </c>
      <c r="R104" s="40" t="s">
        <v>76</v>
      </c>
      <c r="S104" s="12" t="s">
        <v>76</v>
      </c>
      <c r="T104" s="40" t="s">
        <v>76</v>
      </c>
      <c r="U104" s="40" t="s">
        <v>76</v>
      </c>
      <c r="V104" s="40" t="s">
        <v>76</v>
      </c>
      <c r="W104" s="40" t="s">
        <v>76</v>
      </c>
      <c r="X104" s="12" t="s">
        <v>76</v>
      </c>
      <c r="Y104" s="40">
        <f t="shared" si="199"/>
        <v>0.61919999999999997</v>
      </c>
      <c r="Z104" s="40">
        <v>0</v>
      </c>
      <c r="AA104" s="40">
        <v>0</v>
      </c>
      <c r="AB104" s="63">
        <v>0.61919999999999997</v>
      </c>
      <c r="AC104" s="12">
        <v>0</v>
      </c>
      <c r="AD104" s="40">
        <f t="shared" si="117"/>
        <v>0.62483999999999995</v>
      </c>
      <c r="AE104" s="40">
        <f t="shared" si="118"/>
        <v>0.62483999999999995</v>
      </c>
      <c r="AF104" s="40">
        <f t="shared" si="119"/>
        <v>0</v>
      </c>
      <c r="AG104" s="40">
        <f t="shared" si="120"/>
        <v>0</v>
      </c>
      <c r="AH104" s="40">
        <f t="shared" si="194"/>
        <v>0.62483999999999995</v>
      </c>
      <c r="AI104" s="40">
        <f t="shared" si="195"/>
        <v>0</v>
      </c>
      <c r="AJ104" s="40">
        <f t="shared" si="108"/>
        <v>0</v>
      </c>
      <c r="AK104" s="40">
        <v>0</v>
      </c>
      <c r="AL104" s="40">
        <v>0</v>
      </c>
      <c r="AM104" s="40">
        <v>0</v>
      </c>
      <c r="AN104" s="12">
        <v>0</v>
      </c>
      <c r="AO104" s="40">
        <f t="shared" si="109"/>
        <v>0</v>
      </c>
      <c r="AP104" s="40">
        <v>0</v>
      </c>
      <c r="AQ104" s="40">
        <v>0</v>
      </c>
      <c r="AR104" s="40">
        <v>0</v>
      </c>
      <c r="AS104" s="40">
        <v>0</v>
      </c>
      <c r="AT104" s="40">
        <f t="shared" si="110"/>
        <v>0.62483999999999995</v>
      </c>
      <c r="AU104" s="40">
        <v>0</v>
      </c>
      <c r="AV104" s="40">
        <v>0</v>
      </c>
      <c r="AW104" s="40">
        <v>0.62483999999999995</v>
      </c>
      <c r="AX104" s="12">
        <v>0</v>
      </c>
      <c r="AY104" s="40">
        <f t="shared" si="111"/>
        <v>0</v>
      </c>
      <c r="AZ104" s="40">
        <v>0</v>
      </c>
      <c r="BA104" s="40">
        <v>0</v>
      </c>
      <c r="BB104" s="40">
        <v>0</v>
      </c>
      <c r="BC104" s="12">
        <v>0</v>
      </c>
    </row>
    <row r="105" spans="1:55" ht="25.5" x14ac:dyDescent="0.2">
      <c r="A105" s="14" t="s">
        <v>148</v>
      </c>
      <c r="B105" s="55" t="s">
        <v>207</v>
      </c>
      <c r="C105" s="56" t="s">
        <v>224</v>
      </c>
      <c r="D105" s="40">
        <f t="shared" ref="D105" si="210">E105</f>
        <v>8.9768495999999989E-2</v>
      </c>
      <c r="E105" s="40">
        <f t="shared" ref="E105" si="211">SUM(F105:I105)</f>
        <v>8.9768495999999989E-2</v>
      </c>
      <c r="F105" s="40">
        <f t="shared" ref="F105" si="212">SUM(K105,P105,U105,Z105)</f>
        <v>0</v>
      </c>
      <c r="G105" s="40">
        <f t="shared" ref="G105" si="213">SUM(L105,Q105,V105,AA105)</f>
        <v>0</v>
      </c>
      <c r="H105" s="40">
        <f t="shared" ref="H105" si="214">SUM(M105,R105,W105,AB105)</f>
        <v>8.9768495999999989E-2</v>
      </c>
      <c r="I105" s="40">
        <f t="shared" ref="I105" si="215">SUM(N105,S105,X105,AC105)</f>
        <v>0</v>
      </c>
      <c r="J105" s="40" t="s">
        <v>76</v>
      </c>
      <c r="K105" s="40" t="s">
        <v>76</v>
      </c>
      <c r="L105" s="40" t="s">
        <v>76</v>
      </c>
      <c r="M105" s="40" t="s">
        <v>76</v>
      </c>
      <c r="N105" s="12" t="s">
        <v>76</v>
      </c>
      <c r="O105" s="40" t="s">
        <v>76</v>
      </c>
      <c r="P105" s="40" t="s">
        <v>76</v>
      </c>
      <c r="Q105" s="40" t="s">
        <v>76</v>
      </c>
      <c r="R105" s="40" t="s">
        <v>76</v>
      </c>
      <c r="S105" s="12" t="s">
        <v>76</v>
      </c>
      <c r="T105" s="40" t="s">
        <v>76</v>
      </c>
      <c r="U105" s="40" t="s">
        <v>76</v>
      </c>
      <c r="V105" s="40" t="s">
        <v>76</v>
      </c>
      <c r="W105" s="40" t="s">
        <v>76</v>
      </c>
      <c r="X105" s="12" t="s">
        <v>76</v>
      </c>
      <c r="Y105" s="40">
        <f t="shared" ref="Y105" si="216">SUM(Z105:AC105)</f>
        <v>8.9768495999999989E-2</v>
      </c>
      <c r="Z105" s="40">
        <v>0</v>
      </c>
      <c r="AA105" s="40">
        <v>0</v>
      </c>
      <c r="AB105" s="63">
        <v>8.9768495999999989E-2</v>
      </c>
      <c r="AC105" s="12">
        <v>0</v>
      </c>
      <c r="AD105" s="40">
        <f t="shared" ref="AD105" si="217">AE105</f>
        <v>8.9768500000000001E-2</v>
      </c>
      <c r="AE105" s="40">
        <f t="shared" ref="AE105" si="218">SUM(AF105:AI105)</f>
        <v>8.9768500000000001E-2</v>
      </c>
      <c r="AF105" s="40">
        <f t="shared" ref="AF105" si="219">SUM(AK105,AP105,AU105,AZ105)</f>
        <v>0</v>
      </c>
      <c r="AG105" s="40">
        <f t="shared" ref="AG105" si="220">SUM(AL105,AQ105,AV105,BA105)</f>
        <v>0</v>
      </c>
      <c r="AH105" s="40">
        <f t="shared" ref="AH105" si="221">SUM(AM105,AR105,AW105,BB105)</f>
        <v>8.9768500000000001E-2</v>
      </c>
      <c r="AI105" s="40">
        <f t="shared" ref="AI105" si="222">SUM(AN105,AS105,AX105,BC105)</f>
        <v>0</v>
      </c>
      <c r="AJ105" s="40">
        <f t="shared" ref="AJ105" si="223">SUM(AK105:AN105)</f>
        <v>8.9768500000000001E-2</v>
      </c>
      <c r="AK105" s="40">
        <v>0</v>
      </c>
      <c r="AL105" s="40">
        <v>0</v>
      </c>
      <c r="AM105" s="40">
        <v>8.9768500000000001E-2</v>
      </c>
      <c r="AN105" s="12">
        <v>0</v>
      </c>
      <c r="AO105" s="40">
        <f t="shared" ref="AO105" si="224">SUM(AP105:AS105)</f>
        <v>0</v>
      </c>
      <c r="AP105" s="40">
        <v>0</v>
      </c>
      <c r="AQ105" s="40">
        <v>0</v>
      </c>
      <c r="AR105" s="40">
        <v>0</v>
      </c>
      <c r="AS105" s="40">
        <v>0</v>
      </c>
      <c r="AT105" s="40">
        <f t="shared" ref="AT105" si="225">SUM(AU105:AX105)</f>
        <v>0</v>
      </c>
      <c r="AU105" s="40">
        <v>0</v>
      </c>
      <c r="AV105" s="40">
        <v>0</v>
      </c>
      <c r="AW105" s="40">
        <v>0</v>
      </c>
      <c r="AX105" s="12">
        <v>0</v>
      </c>
      <c r="AY105" s="40">
        <f t="shared" ref="AY105" si="226">SUM(AZ105:BC105)</f>
        <v>0</v>
      </c>
      <c r="AZ105" s="40">
        <v>0</v>
      </c>
      <c r="BA105" s="40">
        <v>0</v>
      </c>
      <c r="BB105" s="40">
        <v>0</v>
      </c>
      <c r="BC105" s="12">
        <v>0</v>
      </c>
    </row>
  </sheetData>
  <mergeCells count="29">
    <mergeCell ref="AT16:AX16"/>
    <mergeCell ref="AY16:BC16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  <mergeCell ref="W6:AM6"/>
    <mergeCell ref="W7:AK7"/>
    <mergeCell ref="Z9:AA9"/>
    <mergeCell ref="Y11:AQ11"/>
    <mergeCell ref="Y12:AM12"/>
    <mergeCell ref="AO16:AS16"/>
    <mergeCell ref="AX2:BC2"/>
    <mergeCell ref="A3:BC3"/>
    <mergeCell ref="V4:W4"/>
    <mergeCell ref="X4:Y4"/>
    <mergeCell ref="Z4:AA4"/>
  </mergeCells>
  <pageMargins left="0.7" right="0.7" top="0.75" bottom="0.75" header="0.51180555555555496" footer="0.51180555555555496"/>
  <pageSetup paperSize="9" scale="28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32</cp:revision>
  <cp:lastPrinted>2020-08-12T05:16:28Z</cp:lastPrinted>
  <dcterms:created xsi:type="dcterms:W3CDTF">2019-10-22T03:42:55Z</dcterms:created>
  <dcterms:modified xsi:type="dcterms:W3CDTF">2024-11-12T10:00:16Z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